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\Výběrová řízení\Předboj - stavba technického zázemí\Příloha č. 2 PD\"/>
    </mc:Choice>
  </mc:AlternateContent>
  <xr:revisionPtr revIDLastSave="0" documentId="13_ncr:1_{0A15F0F1-CB69-4782-96C3-8E3CAF3030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Pol" sheetId="12" r:id="rId4"/>
    <sheet name="2 1 Pol NENACEŇOVAT!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'2 1 Pol NENACEŇOVAT!'!$1:$7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Pol'!$A$1:$Y$288</definedName>
    <definedName name="_xlnm.Print_Area" localSheetId="4">'2 1 Pol NENACEŇOVAT!'!$A$1:$Y$90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F9" i="13"/>
  <c r="G9" i="13" s="1"/>
  <c r="G8" i="13" s="1"/>
  <c r="G80" i="13" s="1"/>
  <c r="I9" i="13"/>
  <c r="I8" i="13" s="1"/>
  <c r="K9" i="13"/>
  <c r="K8" i="13" s="1"/>
  <c r="O9" i="13"/>
  <c r="O8" i="13" s="1"/>
  <c r="Q9" i="13"/>
  <c r="Q8" i="13" s="1"/>
  <c r="V9" i="13"/>
  <c r="V8" i="13" s="1"/>
  <c r="F11" i="13"/>
  <c r="G11" i="13"/>
  <c r="M11" i="13" s="1"/>
  <c r="I11" i="13"/>
  <c r="K11" i="13"/>
  <c r="O11" i="13"/>
  <c r="Q11" i="13"/>
  <c r="V11" i="13"/>
  <c r="F13" i="13"/>
  <c r="G13" i="13"/>
  <c r="M13" i="13" s="1"/>
  <c r="I13" i="13"/>
  <c r="K13" i="13"/>
  <c r="O13" i="13"/>
  <c r="Q13" i="13"/>
  <c r="V13" i="13"/>
  <c r="F15" i="13"/>
  <c r="G15" i="13"/>
  <c r="M15" i="13" s="1"/>
  <c r="I15" i="13"/>
  <c r="K15" i="13"/>
  <c r="O15" i="13"/>
  <c r="Q15" i="13"/>
  <c r="V15" i="13"/>
  <c r="F17" i="13"/>
  <c r="G17" i="13"/>
  <c r="M17" i="13" s="1"/>
  <c r="I17" i="13"/>
  <c r="K17" i="13"/>
  <c r="O17" i="13"/>
  <c r="Q17" i="13"/>
  <c r="V17" i="13"/>
  <c r="F20" i="13"/>
  <c r="G20" i="13"/>
  <c r="M20" i="13" s="1"/>
  <c r="I20" i="13"/>
  <c r="I19" i="13" s="1"/>
  <c r="K20" i="13"/>
  <c r="K19" i="13" s="1"/>
  <c r="O20" i="13"/>
  <c r="O19" i="13" s="1"/>
  <c r="Q20" i="13"/>
  <c r="Q19" i="13" s="1"/>
  <c r="V20" i="13"/>
  <c r="V19" i="13" s="1"/>
  <c r="F22" i="13"/>
  <c r="G22" i="13"/>
  <c r="M22" i="13" s="1"/>
  <c r="I22" i="13"/>
  <c r="K22" i="13"/>
  <c r="O22" i="13"/>
  <c r="Q22" i="13"/>
  <c r="V22" i="13"/>
  <c r="F26" i="13"/>
  <c r="G26" i="13"/>
  <c r="M26" i="13" s="1"/>
  <c r="I26" i="13"/>
  <c r="K26" i="13"/>
  <c r="O26" i="13"/>
  <c r="Q26" i="13"/>
  <c r="V26" i="13"/>
  <c r="F29" i="13"/>
  <c r="G29" i="13"/>
  <c r="M29" i="13" s="1"/>
  <c r="I29" i="13"/>
  <c r="K29" i="13"/>
  <c r="O29" i="13"/>
  <c r="Q29" i="13"/>
  <c r="V29" i="13"/>
  <c r="F31" i="13"/>
  <c r="G31" i="13"/>
  <c r="M31" i="13" s="1"/>
  <c r="I31" i="13"/>
  <c r="K31" i="13"/>
  <c r="O31" i="13"/>
  <c r="Q31" i="13"/>
  <c r="V31" i="13"/>
  <c r="F33" i="13"/>
  <c r="G33" i="13"/>
  <c r="M33" i="13" s="1"/>
  <c r="I33" i="13"/>
  <c r="K33" i="13"/>
  <c r="O33" i="13"/>
  <c r="Q33" i="13"/>
  <c r="V33" i="13"/>
  <c r="F36" i="13"/>
  <c r="G36" i="13"/>
  <c r="M36" i="13" s="1"/>
  <c r="I36" i="13"/>
  <c r="K36" i="13"/>
  <c r="O36" i="13"/>
  <c r="Q36" i="13"/>
  <c r="V36" i="13"/>
  <c r="F38" i="13"/>
  <c r="G38" i="13"/>
  <c r="M38" i="13" s="1"/>
  <c r="I38" i="13"/>
  <c r="K38" i="13"/>
  <c r="O38" i="13"/>
  <c r="Q38" i="13"/>
  <c r="V38" i="13"/>
  <c r="F40" i="13"/>
  <c r="G40" i="13"/>
  <c r="M40" i="13" s="1"/>
  <c r="I40" i="13"/>
  <c r="K40" i="13"/>
  <c r="O40" i="13"/>
  <c r="Q40" i="13"/>
  <c r="V40" i="13"/>
  <c r="F42" i="13"/>
  <c r="G42" i="13"/>
  <c r="M42" i="13" s="1"/>
  <c r="I42" i="13"/>
  <c r="K42" i="13"/>
  <c r="O42" i="13"/>
  <c r="Q42" i="13"/>
  <c r="V42" i="13"/>
  <c r="F44" i="13"/>
  <c r="G44" i="13"/>
  <c r="M44" i="13" s="1"/>
  <c r="I44" i="13"/>
  <c r="K44" i="13"/>
  <c r="O44" i="13"/>
  <c r="Q44" i="13"/>
  <c r="V44" i="13"/>
  <c r="F47" i="13"/>
  <c r="G47" i="13"/>
  <c r="M47" i="13" s="1"/>
  <c r="I47" i="13"/>
  <c r="K47" i="13"/>
  <c r="O47" i="13"/>
  <c r="Q47" i="13"/>
  <c r="V47" i="13"/>
  <c r="F49" i="13"/>
  <c r="G49" i="13"/>
  <c r="M49" i="13" s="1"/>
  <c r="I49" i="13"/>
  <c r="K49" i="13"/>
  <c r="O49" i="13"/>
  <c r="Q49" i="13"/>
  <c r="V49" i="13"/>
  <c r="F52" i="13"/>
  <c r="G52" i="13"/>
  <c r="M52" i="13" s="1"/>
  <c r="I52" i="13"/>
  <c r="K52" i="13"/>
  <c r="O52" i="13"/>
  <c r="Q52" i="13"/>
  <c r="V52" i="13"/>
  <c r="F57" i="13"/>
  <c r="G57" i="13"/>
  <c r="M57" i="13" s="1"/>
  <c r="I57" i="13"/>
  <c r="I56" i="13" s="1"/>
  <c r="K57" i="13"/>
  <c r="K56" i="13" s="1"/>
  <c r="O57" i="13"/>
  <c r="O56" i="13" s="1"/>
  <c r="Q57" i="13"/>
  <c r="Q56" i="13" s="1"/>
  <c r="V57" i="13"/>
  <c r="V56" i="13" s="1"/>
  <c r="F59" i="13"/>
  <c r="G59" i="13"/>
  <c r="M59" i="13" s="1"/>
  <c r="I59" i="13"/>
  <c r="K59" i="13"/>
  <c r="O59" i="13"/>
  <c r="Q59" i="13"/>
  <c r="V59" i="13"/>
  <c r="F61" i="13"/>
  <c r="G61" i="13"/>
  <c r="M61" i="13" s="1"/>
  <c r="I61" i="13"/>
  <c r="K61" i="13"/>
  <c r="O61" i="13"/>
  <c r="Q61" i="13"/>
  <c r="V61" i="13"/>
  <c r="F64" i="13"/>
  <c r="G64" i="13"/>
  <c r="M64" i="13" s="1"/>
  <c r="I64" i="13"/>
  <c r="K64" i="13"/>
  <c r="O64" i="13"/>
  <c r="Q64" i="13"/>
  <c r="V64" i="13"/>
  <c r="F67" i="13"/>
  <c r="G67" i="13"/>
  <c r="M67" i="13" s="1"/>
  <c r="I67" i="13"/>
  <c r="K67" i="13"/>
  <c r="O67" i="13"/>
  <c r="Q67" i="13"/>
  <c r="V67" i="13"/>
  <c r="F71" i="13"/>
  <c r="G71" i="13" s="1"/>
  <c r="I71" i="13"/>
  <c r="I70" i="13" s="1"/>
  <c r="K71" i="13"/>
  <c r="K70" i="13" s="1"/>
  <c r="O71" i="13"/>
  <c r="O70" i="13" s="1"/>
  <c r="Q71" i="13"/>
  <c r="Q70" i="13" s="1"/>
  <c r="V71" i="13"/>
  <c r="V70" i="13" s="1"/>
  <c r="F73" i="13"/>
  <c r="G73" i="13" s="1"/>
  <c r="M73" i="13" s="1"/>
  <c r="I73" i="13"/>
  <c r="K73" i="13"/>
  <c r="O73" i="13"/>
  <c r="Q73" i="13"/>
  <c r="V73" i="13"/>
  <c r="F75" i="13"/>
  <c r="G75" i="13" s="1"/>
  <c r="M75" i="13" s="1"/>
  <c r="I75" i="13"/>
  <c r="K75" i="13"/>
  <c r="O75" i="13"/>
  <c r="Q75" i="13"/>
  <c r="V75" i="13"/>
  <c r="F78" i="13"/>
  <c r="G78" i="13"/>
  <c r="G77" i="13" s="1"/>
  <c r="I78" i="13"/>
  <c r="I77" i="13" s="1"/>
  <c r="K78" i="13"/>
  <c r="K77" i="13" s="1"/>
  <c r="O78" i="13"/>
  <c r="O77" i="13" s="1"/>
  <c r="Q78" i="13"/>
  <c r="Q77" i="13" s="1"/>
  <c r="V78" i="13"/>
  <c r="V77" i="13" s="1"/>
  <c r="AE80" i="13"/>
  <c r="F42" i="1" s="1"/>
  <c r="BA276" i="12"/>
  <c r="BA274" i="12"/>
  <c r="BA272" i="12"/>
  <c r="BA270" i="12"/>
  <c r="F9" i="12"/>
  <c r="G9" i="12" s="1"/>
  <c r="I9" i="12"/>
  <c r="K9" i="12"/>
  <c r="O9" i="12"/>
  <c r="O8" i="12" s="1"/>
  <c r="Q9" i="12"/>
  <c r="Q8" i="12" s="1"/>
  <c r="V9" i="12"/>
  <c r="V8" i="12" s="1"/>
  <c r="F11" i="12"/>
  <c r="G11" i="12" s="1"/>
  <c r="M11" i="12" s="1"/>
  <c r="I11" i="12"/>
  <c r="K11" i="12"/>
  <c r="O11" i="12"/>
  <c r="Q11" i="12"/>
  <c r="V11" i="12"/>
  <c r="F14" i="12"/>
  <c r="G14" i="12"/>
  <c r="M14" i="12" s="1"/>
  <c r="I14" i="12"/>
  <c r="K14" i="12"/>
  <c r="O14" i="12"/>
  <c r="Q14" i="12"/>
  <c r="V14" i="12"/>
  <c r="F18" i="12"/>
  <c r="G18" i="12"/>
  <c r="M18" i="12" s="1"/>
  <c r="I18" i="12"/>
  <c r="K18" i="12"/>
  <c r="O18" i="12"/>
  <c r="Q18" i="12"/>
  <c r="V18" i="12"/>
  <c r="F21" i="12"/>
  <c r="G21" i="12"/>
  <c r="M21" i="12" s="1"/>
  <c r="I21" i="12"/>
  <c r="K21" i="12"/>
  <c r="O21" i="12"/>
  <c r="Q21" i="12"/>
  <c r="V21" i="12"/>
  <c r="F25" i="12"/>
  <c r="G25" i="12"/>
  <c r="M25" i="12" s="1"/>
  <c r="I25" i="12"/>
  <c r="K25" i="12"/>
  <c r="O25" i="12"/>
  <c r="Q25" i="12"/>
  <c r="V25" i="12"/>
  <c r="F31" i="12"/>
  <c r="G31" i="12"/>
  <c r="M31" i="12" s="1"/>
  <c r="I31" i="12"/>
  <c r="K31" i="12"/>
  <c r="O31" i="12"/>
  <c r="Q31" i="12"/>
  <c r="V31" i="12"/>
  <c r="F33" i="12"/>
  <c r="G33" i="12"/>
  <c r="M33" i="12" s="1"/>
  <c r="I33" i="12"/>
  <c r="K33" i="12"/>
  <c r="O33" i="12"/>
  <c r="Q33" i="12"/>
  <c r="V33" i="12"/>
  <c r="F44" i="12"/>
  <c r="G44" i="12"/>
  <c r="M44" i="12" s="1"/>
  <c r="I44" i="12"/>
  <c r="K44" i="12"/>
  <c r="O44" i="12"/>
  <c r="Q44" i="12"/>
  <c r="V44" i="12"/>
  <c r="F56" i="12"/>
  <c r="G56" i="12" s="1"/>
  <c r="I56" i="12"/>
  <c r="I55" i="12" s="1"/>
  <c r="K56" i="12"/>
  <c r="K55" i="12" s="1"/>
  <c r="O56" i="12"/>
  <c r="O55" i="12" s="1"/>
  <c r="Q56" i="12"/>
  <c r="Q55" i="12" s="1"/>
  <c r="V56" i="12"/>
  <c r="V55" i="12" s="1"/>
  <c r="F58" i="12"/>
  <c r="G58" i="12" s="1"/>
  <c r="M58" i="12" s="1"/>
  <c r="I58" i="12"/>
  <c r="K58" i="12"/>
  <c r="O58" i="12"/>
  <c r="Q58" i="12"/>
  <c r="V58" i="12"/>
  <c r="F60" i="12"/>
  <c r="G60" i="12" s="1"/>
  <c r="M60" i="12" s="1"/>
  <c r="I60" i="12"/>
  <c r="K60" i="12"/>
  <c r="O60" i="12"/>
  <c r="Q60" i="12"/>
  <c r="V60" i="12"/>
  <c r="F63" i="12"/>
  <c r="G63" i="12" s="1"/>
  <c r="M63" i="12" s="1"/>
  <c r="I63" i="12"/>
  <c r="K63" i="12"/>
  <c r="O63" i="12"/>
  <c r="Q63" i="12"/>
  <c r="V63" i="12"/>
  <c r="F67" i="12"/>
  <c r="G67" i="12" s="1"/>
  <c r="M67" i="12" s="1"/>
  <c r="I67" i="12"/>
  <c r="K67" i="12"/>
  <c r="O67" i="12"/>
  <c r="Q67" i="12"/>
  <c r="V67" i="12"/>
  <c r="F70" i="12"/>
  <c r="G70" i="12" s="1"/>
  <c r="M70" i="12" s="1"/>
  <c r="I70" i="12"/>
  <c r="K70" i="12"/>
  <c r="O70" i="12"/>
  <c r="Q70" i="12"/>
  <c r="V70" i="12"/>
  <c r="F72" i="12"/>
  <c r="G72" i="12" s="1"/>
  <c r="M72" i="12" s="1"/>
  <c r="I72" i="12"/>
  <c r="K72" i="12"/>
  <c r="O72" i="12"/>
  <c r="Q72" i="12"/>
  <c r="V72" i="12"/>
  <c r="F74" i="12"/>
  <c r="G74" i="12" s="1"/>
  <c r="M74" i="12" s="1"/>
  <c r="I74" i="12"/>
  <c r="K74" i="12"/>
  <c r="O74" i="12"/>
  <c r="Q74" i="12"/>
  <c r="V74" i="12"/>
  <c r="F77" i="12"/>
  <c r="G77" i="12"/>
  <c r="M77" i="12" s="1"/>
  <c r="I77" i="12"/>
  <c r="I76" i="12" s="1"/>
  <c r="K77" i="12"/>
  <c r="K76" i="12" s="1"/>
  <c r="O77" i="12"/>
  <c r="O76" i="12" s="1"/>
  <c r="Q77" i="12"/>
  <c r="Q76" i="12" s="1"/>
  <c r="V77" i="12"/>
  <c r="V76" i="12" s="1"/>
  <c r="F80" i="12"/>
  <c r="G80" i="12"/>
  <c r="M80" i="12" s="1"/>
  <c r="I80" i="12"/>
  <c r="K80" i="12"/>
  <c r="O80" i="12"/>
  <c r="Q80" i="12"/>
  <c r="V80" i="12"/>
  <c r="F82" i="12"/>
  <c r="G82" i="12"/>
  <c r="M82" i="12" s="1"/>
  <c r="I82" i="12"/>
  <c r="K82" i="12"/>
  <c r="O82" i="12"/>
  <c r="Q82" i="12"/>
  <c r="V82" i="12"/>
  <c r="F84" i="12"/>
  <c r="G84" i="12"/>
  <c r="M84" i="12" s="1"/>
  <c r="I84" i="12"/>
  <c r="K84" i="12"/>
  <c r="O84" i="12"/>
  <c r="Q84" i="12"/>
  <c r="V84" i="12"/>
  <c r="F87" i="12"/>
  <c r="G87" i="12"/>
  <c r="M87" i="12" s="1"/>
  <c r="I87" i="12"/>
  <c r="K87" i="12"/>
  <c r="O87" i="12"/>
  <c r="Q87" i="12"/>
  <c r="V87" i="12"/>
  <c r="F90" i="12"/>
  <c r="G90" i="12"/>
  <c r="M90" i="12" s="1"/>
  <c r="I90" i="12"/>
  <c r="K90" i="12"/>
  <c r="O90" i="12"/>
  <c r="Q90" i="12"/>
  <c r="V90" i="12"/>
  <c r="F93" i="12"/>
  <c r="G93" i="12"/>
  <c r="M93" i="12" s="1"/>
  <c r="I93" i="12"/>
  <c r="K93" i="12"/>
  <c r="O93" i="12"/>
  <c r="Q93" i="12"/>
  <c r="V93" i="12"/>
  <c r="F95" i="12"/>
  <c r="G95" i="12"/>
  <c r="M95" i="12" s="1"/>
  <c r="I95" i="12"/>
  <c r="K95" i="12"/>
  <c r="O95" i="12"/>
  <c r="Q95" i="12"/>
  <c r="V95" i="12"/>
  <c r="F97" i="12"/>
  <c r="G97" i="12"/>
  <c r="M97" i="12" s="1"/>
  <c r="I97" i="12"/>
  <c r="K97" i="12"/>
  <c r="O97" i="12"/>
  <c r="Q97" i="12"/>
  <c r="V97" i="12"/>
  <c r="F99" i="12"/>
  <c r="G99" i="12"/>
  <c r="M99" i="12" s="1"/>
  <c r="I99" i="12"/>
  <c r="K99" i="12"/>
  <c r="O99" i="12"/>
  <c r="Q99" i="12"/>
  <c r="V99" i="12"/>
  <c r="F101" i="12"/>
  <c r="G101" i="12"/>
  <c r="M101" i="12" s="1"/>
  <c r="I101" i="12"/>
  <c r="K101" i="12"/>
  <c r="O101" i="12"/>
  <c r="Q101" i="12"/>
  <c r="V101" i="12"/>
  <c r="F103" i="12"/>
  <c r="G103" i="12"/>
  <c r="M103" i="12" s="1"/>
  <c r="I103" i="12"/>
  <c r="K103" i="12"/>
  <c r="O103" i="12"/>
  <c r="Q103" i="12"/>
  <c r="V103" i="12"/>
  <c r="F105" i="12"/>
  <c r="G105" i="12"/>
  <c r="M105" i="12" s="1"/>
  <c r="I105" i="12"/>
  <c r="K105" i="12"/>
  <c r="O105" i="12"/>
  <c r="Q105" i="12"/>
  <c r="V105" i="12"/>
  <c r="F107" i="12"/>
  <c r="G107" i="12"/>
  <c r="M107" i="12" s="1"/>
  <c r="I107" i="12"/>
  <c r="K107" i="12"/>
  <c r="O107" i="12"/>
  <c r="Q107" i="12"/>
  <c r="V107" i="12"/>
  <c r="F111" i="12"/>
  <c r="G111" i="12"/>
  <c r="M111" i="12" s="1"/>
  <c r="I111" i="12"/>
  <c r="I110" i="12" s="1"/>
  <c r="K111" i="12"/>
  <c r="K110" i="12" s="1"/>
  <c r="O111" i="12"/>
  <c r="O110" i="12" s="1"/>
  <c r="Q111" i="12"/>
  <c r="Q110" i="12" s="1"/>
  <c r="V111" i="12"/>
  <c r="V110" i="12" s="1"/>
  <c r="F115" i="12"/>
  <c r="G115" i="12"/>
  <c r="M115" i="12" s="1"/>
  <c r="I115" i="12"/>
  <c r="K115" i="12"/>
  <c r="O115" i="12"/>
  <c r="Q115" i="12"/>
  <c r="V115" i="12"/>
  <c r="F117" i="12"/>
  <c r="G117" i="12"/>
  <c r="M117" i="12" s="1"/>
  <c r="I117" i="12"/>
  <c r="K117" i="12"/>
  <c r="O117" i="12"/>
  <c r="Q117" i="12"/>
  <c r="V117" i="12"/>
  <c r="F124" i="12"/>
  <c r="G124" i="12"/>
  <c r="G123" i="12" s="1"/>
  <c r="I124" i="12"/>
  <c r="I123" i="12" s="1"/>
  <c r="K124" i="12"/>
  <c r="K123" i="12" s="1"/>
  <c r="O124" i="12"/>
  <c r="O123" i="12" s="1"/>
  <c r="Q124" i="12"/>
  <c r="Q123" i="12" s="1"/>
  <c r="V124" i="12"/>
  <c r="V123" i="12" s="1"/>
  <c r="F126" i="12"/>
  <c r="G126" i="12"/>
  <c r="M126" i="12" s="1"/>
  <c r="I126" i="12"/>
  <c r="K126" i="12"/>
  <c r="O126" i="12"/>
  <c r="Q126" i="12"/>
  <c r="V126" i="12"/>
  <c r="F130" i="12"/>
  <c r="G130" i="12" s="1"/>
  <c r="I130" i="12"/>
  <c r="I129" i="12" s="1"/>
  <c r="K130" i="12"/>
  <c r="K129" i="12" s="1"/>
  <c r="O130" i="12"/>
  <c r="O129" i="12" s="1"/>
  <c r="Q130" i="12"/>
  <c r="Q129" i="12" s="1"/>
  <c r="V130" i="12"/>
  <c r="V129" i="12" s="1"/>
  <c r="F132" i="12"/>
  <c r="G132" i="12" s="1"/>
  <c r="M132" i="12" s="1"/>
  <c r="I132" i="12"/>
  <c r="K132" i="12"/>
  <c r="O132" i="12"/>
  <c r="Q132" i="12"/>
  <c r="V132" i="12"/>
  <c r="F137" i="12"/>
  <c r="G137" i="12"/>
  <c r="M137" i="12" s="1"/>
  <c r="I137" i="12"/>
  <c r="I136" i="12" s="1"/>
  <c r="K137" i="12"/>
  <c r="K136" i="12" s="1"/>
  <c r="O137" i="12"/>
  <c r="O136" i="12" s="1"/>
  <c r="Q137" i="12"/>
  <c r="Q136" i="12" s="1"/>
  <c r="V137" i="12"/>
  <c r="V136" i="12" s="1"/>
  <c r="F140" i="12"/>
  <c r="G140" i="12"/>
  <c r="M140" i="12" s="1"/>
  <c r="I140" i="12"/>
  <c r="K140" i="12"/>
  <c r="O140" i="12"/>
  <c r="Q140" i="12"/>
  <c r="V140" i="12"/>
  <c r="F143" i="12"/>
  <c r="G143" i="12"/>
  <c r="M143" i="12" s="1"/>
  <c r="I143" i="12"/>
  <c r="K143" i="12"/>
  <c r="O143" i="12"/>
  <c r="Q143" i="12"/>
  <c r="V143" i="12"/>
  <c r="F145" i="12"/>
  <c r="G145" i="12"/>
  <c r="M145" i="12" s="1"/>
  <c r="I145" i="12"/>
  <c r="K145" i="12"/>
  <c r="O145" i="12"/>
  <c r="Q145" i="12"/>
  <c r="V145" i="12"/>
  <c r="F148" i="12"/>
  <c r="G148" i="12"/>
  <c r="M148" i="12" s="1"/>
  <c r="I148" i="12"/>
  <c r="K148" i="12"/>
  <c r="O148" i="12"/>
  <c r="Q148" i="12"/>
  <c r="V148" i="12"/>
  <c r="F151" i="12"/>
  <c r="G151" i="12"/>
  <c r="M151" i="12" s="1"/>
  <c r="M150" i="12" s="1"/>
  <c r="I151" i="12"/>
  <c r="I150" i="12" s="1"/>
  <c r="K151" i="12"/>
  <c r="K150" i="12" s="1"/>
  <c r="O151" i="12"/>
  <c r="O150" i="12" s="1"/>
  <c r="Q151" i="12"/>
  <c r="Q150" i="12" s="1"/>
  <c r="V151" i="12"/>
  <c r="V150" i="12" s="1"/>
  <c r="F155" i="12"/>
  <c r="G155" i="12"/>
  <c r="G154" i="12" s="1"/>
  <c r="I155" i="12"/>
  <c r="I154" i="12" s="1"/>
  <c r="K155" i="12"/>
  <c r="K154" i="12" s="1"/>
  <c r="O155" i="12"/>
  <c r="O154" i="12" s="1"/>
  <c r="Q155" i="12"/>
  <c r="Q154" i="12" s="1"/>
  <c r="V155" i="12"/>
  <c r="V154" i="12" s="1"/>
  <c r="F157" i="12"/>
  <c r="G157" i="12" s="1"/>
  <c r="I157" i="12"/>
  <c r="I156" i="12" s="1"/>
  <c r="K157" i="12"/>
  <c r="K156" i="12" s="1"/>
  <c r="O157" i="12"/>
  <c r="O156" i="12" s="1"/>
  <c r="Q157" i="12"/>
  <c r="Q156" i="12" s="1"/>
  <c r="V157" i="12"/>
  <c r="V156" i="12" s="1"/>
  <c r="F163" i="12"/>
  <c r="G163" i="12" s="1"/>
  <c r="M163" i="12" s="1"/>
  <c r="I163" i="12"/>
  <c r="K163" i="12"/>
  <c r="O163" i="12"/>
  <c r="Q163" i="12"/>
  <c r="V163" i="12"/>
  <c r="F166" i="12"/>
  <c r="G166" i="12" s="1"/>
  <c r="M166" i="12" s="1"/>
  <c r="I166" i="12"/>
  <c r="K166" i="12"/>
  <c r="O166" i="12"/>
  <c r="Q166" i="12"/>
  <c r="V166" i="12"/>
  <c r="F169" i="12"/>
  <c r="G169" i="12" s="1"/>
  <c r="M169" i="12" s="1"/>
  <c r="I169" i="12"/>
  <c r="K169" i="12"/>
  <c r="O169" i="12"/>
  <c r="Q169" i="12"/>
  <c r="V169" i="12"/>
  <c r="F171" i="12"/>
  <c r="G171" i="12"/>
  <c r="M171" i="12" s="1"/>
  <c r="M170" i="12" s="1"/>
  <c r="I171" i="12"/>
  <c r="I170" i="12" s="1"/>
  <c r="K171" i="12"/>
  <c r="K170" i="12" s="1"/>
  <c r="O171" i="12"/>
  <c r="O170" i="12" s="1"/>
  <c r="Q171" i="12"/>
  <c r="Q170" i="12" s="1"/>
  <c r="V171" i="12"/>
  <c r="V170" i="12" s="1"/>
  <c r="F174" i="12"/>
  <c r="G174" i="12"/>
  <c r="M174" i="12" s="1"/>
  <c r="M173" i="12" s="1"/>
  <c r="I174" i="12"/>
  <c r="I173" i="12" s="1"/>
  <c r="K174" i="12"/>
  <c r="K173" i="12" s="1"/>
  <c r="O174" i="12"/>
  <c r="O173" i="12" s="1"/>
  <c r="Q174" i="12"/>
  <c r="Q173" i="12" s="1"/>
  <c r="V174" i="12"/>
  <c r="V173" i="12" s="1"/>
  <c r="F177" i="12"/>
  <c r="G177" i="12"/>
  <c r="G176" i="12" s="1"/>
  <c r="I177" i="12"/>
  <c r="I176" i="12" s="1"/>
  <c r="K177" i="12"/>
  <c r="K176" i="12" s="1"/>
  <c r="O177" i="12"/>
  <c r="O176" i="12" s="1"/>
  <c r="Q177" i="12"/>
  <c r="Q176" i="12" s="1"/>
  <c r="V177" i="12"/>
  <c r="V176" i="12" s="1"/>
  <c r="F179" i="12"/>
  <c r="G179" i="12"/>
  <c r="M179" i="12" s="1"/>
  <c r="I179" i="12"/>
  <c r="K179" i="12"/>
  <c r="O179" i="12"/>
  <c r="Q179" i="12"/>
  <c r="V179" i="12"/>
  <c r="F181" i="12"/>
  <c r="G181" i="12"/>
  <c r="M181" i="12" s="1"/>
  <c r="I181" i="12"/>
  <c r="K181" i="12"/>
  <c r="O181" i="12"/>
  <c r="Q181" i="12"/>
  <c r="V181" i="12"/>
  <c r="F183" i="12"/>
  <c r="G183" i="12"/>
  <c r="M183" i="12" s="1"/>
  <c r="I183" i="12"/>
  <c r="K183" i="12"/>
  <c r="O183" i="12"/>
  <c r="Q183" i="12"/>
  <c r="V183" i="12"/>
  <c r="F185" i="12"/>
  <c r="G185" i="12"/>
  <c r="M185" i="12" s="1"/>
  <c r="I185" i="12"/>
  <c r="K185" i="12"/>
  <c r="O185" i="12"/>
  <c r="Q185" i="12"/>
  <c r="V185" i="12"/>
  <c r="F188" i="12"/>
  <c r="G188" i="12"/>
  <c r="M188" i="12" s="1"/>
  <c r="I188" i="12"/>
  <c r="K188" i="12"/>
  <c r="O188" i="12"/>
  <c r="Q188" i="12"/>
  <c r="V188" i="12"/>
  <c r="F191" i="12"/>
  <c r="G191" i="12"/>
  <c r="M191" i="12" s="1"/>
  <c r="I191" i="12"/>
  <c r="K191" i="12"/>
  <c r="O191" i="12"/>
  <c r="Q191" i="12"/>
  <c r="V191" i="12"/>
  <c r="F193" i="12"/>
  <c r="G193" i="12"/>
  <c r="M193" i="12" s="1"/>
  <c r="I193" i="12"/>
  <c r="K193" i="12"/>
  <c r="O193" i="12"/>
  <c r="Q193" i="12"/>
  <c r="V193" i="12"/>
  <c r="F195" i="12"/>
  <c r="G195" i="12"/>
  <c r="M195" i="12" s="1"/>
  <c r="I195" i="12"/>
  <c r="K195" i="12"/>
  <c r="O195" i="12"/>
  <c r="Q195" i="12"/>
  <c r="V195" i="12"/>
  <c r="F197" i="12"/>
  <c r="G197" i="12"/>
  <c r="M197" i="12" s="1"/>
  <c r="I197" i="12"/>
  <c r="K197" i="12"/>
  <c r="O197" i="12"/>
  <c r="Q197" i="12"/>
  <c r="V197" i="12"/>
  <c r="F199" i="12"/>
  <c r="G199" i="12" s="1"/>
  <c r="I199" i="12"/>
  <c r="I198" i="12" s="1"/>
  <c r="K199" i="12"/>
  <c r="K198" i="12" s="1"/>
  <c r="O199" i="12"/>
  <c r="O198" i="12" s="1"/>
  <c r="Q199" i="12"/>
  <c r="Q198" i="12" s="1"/>
  <c r="V199" i="12"/>
  <c r="V198" i="12" s="1"/>
  <c r="F201" i="12"/>
  <c r="G201" i="12" s="1"/>
  <c r="M201" i="12" s="1"/>
  <c r="I201" i="12"/>
  <c r="K201" i="12"/>
  <c r="O201" i="12"/>
  <c r="Q201" i="12"/>
  <c r="V201" i="12"/>
  <c r="F203" i="12"/>
  <c r="G203" i="12"/>
  <c r="M203" i="12" s="1"/>
  <c r="I203" i="12"/>
  <c r="I202" i="12" s="1"/>
  <c r="K203" i="12"/>
  <c r="K202" i="12" s="1"/>
  <c r="O203" i="12"/>
  <c r="O202" i="12" s="1"/>
  <c r="Q203" i="12"/>
  <c r="Q202" i="12" s="1"/>
  <c r="V203" i="12"/>
  <c r="V202" i="12" s="1"/>
  <c r="F207" i="12"/>
  <c r="G207" i="12"/>
  <c r="M207" i="12" s="1"/>
  <c r="I207" i="12"/>
  <c r="K207" i="12"/>
  <c r="O207" i="12"/>
  <c r="Q207" i="12"/>
  <c r="V207" i="12"/>
  <c r="F210" i="12"/>
  <c r="G210" i="12"/>
  <c r="M210" i="12" s="1"/>
  <c r="I210" i="12"/>
  <c r="K210" i="12"/>
  <c r="O210" i="12"/>
  <c r="Q210" i="12"/>
  <c r="V210" i="12"/>
  <c r="F212" i="12"/>
  <c r="G212" i="12"/>
  <c r="M212" i="12" s="1"/>
  <c r="I212" i="12"/>
  <c r="K212" i="12"/>
  <c r="O212" i="12"/>
  <c r="Q212" i="12"/>
  <c r="V212" i="12"/>
  <c r="F215" i="12"/>
  <c r="G215" i="12"/>
  <c r="M215" i="12" s="1"/>
  <c r="I215" i="12"/>
  <c r="K215" i="12"/>
  <c r="O215" i="12"/>
  <c r="Q215" i="12"/>
  <c r="V215" i="12"/>
  <c r="F219" i="12"/>
  <c r="G219" i="12"/>
  <c r="M219" i="12" s="1"/>
  <c r="I219" i="12"/>
  <c r="K219" i="12"/>
  <c r="O219" i="12"/>
  <c r="Q219" i="12"/>
  <c r="V219" i="12"/>
  <c r="F222" i="12"/>
  <c r="G222" i="12"/>
  <c r="M222" i="12" s="1"/>
  <c r="I222" i="12"/>
  <c r="I221" i="12" s="1"/>
  <c r="K222" i="12"/>
  <c r="K221" i="12" s="1"/>
  <c r="O222" i="12"/>
  <c r="O221" i="12" s="1"/>
  <c r="Q222" i="12"/>
  <c r="Q221" i="12" s="1"/>
  <c r="V222" i="12"/>
  <c r="V221" i="12" s="1"/>
  <c r="F225" i="12"/>
  <c r="G225" i="12"/>
  <c r="M225" i="12" s="1"/>
  <c r="I225" i="12"/>
  <c r="K225" i="12"/>
  <c r="O225" i="12"/>
  <c r="Q225" i="12"/>
  <c r="V225" i="12"/>
  <c r="F228" i="12"/>
  <c r="G228" i="12"/>
  <c r="M228" i="12" s="1"/>
  <c r="I228" i="12"/>
  <c r="K228" i="12"/>
  <c r="O228" i="12"/>
  <c r="Q228" i="12"/>
  <c r="V228" i="12"/>
  <c r="F232" i="12"/>
  <c r="G232" i="12"/>
  <c r="M232" i="12" s="1"/>
  <c r="I232" i="12"/>
  <c r="K232" i="12"/>
  <c r="O232" i="12"/>
  <c r="Q232" i="12"/>
  <c r="V232" i="12"/>
  <c r="F234" i="12"/>
  <c r="G234" i="12"/>
  <c r="G233" i="12" s="1"/>
  <c r="I234" i="12"/>
  <c r="I233" i="12" s="1"/>
  <c r="K234" i="12"/>
  <c r="K233" i="12" s="1"/>
  <c r="O234" i="12"/>
  <c r="O233" i="12" s="1"/>
  <c r="Q234" i="12"/>
  <c r="Q233" i="12" s="1"/>
  <c r="V234" i="12"/>
  <c r="V233" i="12" s="1"/>
  <c r="F238" i="12"/>
  <c r="G238" i="12"/>
  <c r="M238" i="12" s="1"/>
  <c r="I238" i="12"/>
  <c r="K238" i="12"/>
  <c r="O238" i="12"/>
  <c r="Q238" i="12"/>
  <c r="V238" i="12"/>
  <c r="F243" i="12"/>
  <c r="G243" i="12"/>
  <c r="M243" i="12" s="1"/>
  <c r="I243" i="12"/>
  <c r="K243" i="12"/>
  <c r="O243" i="12"/>
  <c r="Q243" i="12"/>
  <c r="V243" i="12"/>
  <c r="F245" i="12"/>
  <c r="G245" i="12" s="1"/>
  <c r="I245" i="12"/>
  <c r="I244" i="12" s="1"/>
  <c r="K245" i="12"/>
  <c r="K244" i="12" s="1"/>
  <c r="O245" i="12"/>
  <c r="O244" i="12" s="1"/>
  <c r="Q245" i="12"/>
  <c r="Q244" i="12" s="1"/>
  <c r="V245" i="12"/>
  <c r="V244" i="12" s="1"/>
  <c r="G254" i="12"/>
  <c r="F255" i="12"/>
  <c r="G255" i="12"/>
  <c r="M255" i="12" s="1"/>
  <c r="I255" i="12"/>
  <c r="I254" i="12" s="1"/>
  <c r="K255" i="12"/>
  <c r="K254" i="12" s="1"/>
  <c r="O255" i="12"/>
  <c r="O254" i="12" s="1"/>
  <c r="Q255" i="12"/>
  <c r="Q254" i="12" s="1"/>
  <c r="V255" i="12"/>
  <c r="V254" i="12" s="1"/>
  <c r="F258" i="12"/>
  <c r="G258" i="12"/>
  <c r="M258" i="12" s="1"/>
  <c r="I258" i="12"/>
  <c r="K258" i="12"/>
  <c r="O258" i="12"/>
  <c r="Q258" i="12"/>
  <c r="V258" i="12"/>
  <c r="F260" i="12"/>
  <c r="G260" i="12"/>
  <c r="M260" i="12" s="1"/>
  <c r="I260" i="12"/>
  <c r="K260" i="12"/>
  <c r="O260" i="12"/>
  <c r="Q260" i="12"/>
  <c r="V260" i="12"/>
  <c r="F262" i="12"/>
  <c r="G262" i="12"/>
  <c r="M262" i="12" s="1"/>
  <c r="I262" i="12"/>
  <c r="K262" i="12"/>
  <c r="O262" i="12"/>
  <c r="Q262" i="12"/>
  <c r="V262" i="12"/>
  <c r="F265" i="12"/>
  <c r="G265" i="12"/>
  <c r="M265" i="12" s="1"/>
  <c r="M264" i="12" s="1"/>
  <c r="I265" i="12"/>
  <c r="I264" i="12" s="1"/>
  <c r="K265" i="12"/>
  <c r="K264" i="12" s="1"/>
  <c r="O265" i="12"/>
  <c r="O264" i="12" s="1"/>
  <c r="Q265" i="12"/>
  <c r="Q264" i="12" s="1"/>
  <c r="V265" i="12"/>
  <c r="V264" i="12" s="1"/>
  <c r="F269" i="12"/>
  <c r="G269" i="12"/>
  <c r="G268" i="12" s="1"/>
  <c r="I269" i="12"/>
  <c r="I268" i="12" s="1"/>
  <c r="K269" i="12"/>
  <c r="K268" i="12" s="1"/>
  <c r="O269" i="12"/>
  <c r="O268" i="12" s="1"/>
  <c r="Q269" i="12"/>
  <c r="Q268" i="12" s="1"/>
  <c r="V269" i="12"/>
  <c r="V268" i="12" s="1"/>
  <c r="F271" i="12"/>
  <c r="G271" i="12"/>
  <c r="M271" i="12" s="1"/>
  <c r="I271" i="12"/>
  <c r="K271" i="12"/>
  <c r="O271" i="12"/>
  <c r="Q271" i="12"/>
  <c r="V271" i="12"/>
  <c r="F273" i="12"/>
  <c r="G273" i="12"/>
  <c r="M273" i="12" s="1"/>
  <c r="I273" i="12"/>
  <c r="K273" i="12"/>
  <c r="O273" i="12"/>
  <c r="Q273" i="12"/>
  <c r="V273" i="12"/>
  <c r="F275" i="12"/>
  <c r="G275" i="12"/>
  <c r="M275" i="12" s="1"/>
  <c r="I275" i="12"/>
  <c r="K275" i="12"/>
  <c r="O275" i="12"/>
  <c r="Q275" i="12"/>
  <c r="V275" i="12"/>
  <c r="AE278" i="12"/>
  <c r="F41" i="1" s="1"/>
  <c r="G20" i="1"/>
  <c r="E20" i="1"/>
  <c r="G19" i="1"/>
  <c r="E19" i="1"/>
  <c r="G18" i="1"/>
  <c r="E18" i="1"/>
  <c r="G17" i="1"/>
  <c r="E17" i="1"/>
  <c r="I74" i="1"/>
  <c r="I20" i="1" s="1"/>
  <c r="I73" i="1"/>
  <c r="I19" i="1" s="1"/>
  <c r="I72" i="1"/>
  <c r="I18" i="1" s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J28" i="1"/>
  <c r="J26" i="1"/>
  <c r="G38" i="1"/>
  <c r="F38" i="1"/>
  <c r="J23" i="1"/>
  <c r="J24" i="1"/>
  <c r="J25" i="1"/>
  <c r="J27" i="1"/>
  <c r="E24" i="1"/>
  <c r="E26" i="1"/>
  <c r="F43" i="1" l="1"/>
  <c r="K8" i="12"/>
  <c r="H51" i="1" s="1"/>
  <c r="G8" i="12"/>
  <c r="G278" i="12" s="1"/>
  <c r="I8" i="12"/>
  <c r="G51" i="1" s="1"/>
  <c r="F39" i="1"/>
  <c r="F40" i="1"/>
  <c r="I17" i="1"/>
  <c r="M56" i="13"/>
  <c r="M71" i="13"/>
  <c r="M70" i="13" s="1"/>
  <c r="AF80" i="13"/>
  <c r="G70" i="13"/>
  <c r="M19" i="13"/>
  <c r="M78" i="13"/>
  <c r="M77" i="13" s="1"/>
  <c r="G19" i="13"/>
  <c r="M9" i="13"/>
  <c r="M8" i="13" s="1"/>
  <c r="G56" i="13"/>
  <c r="AF278" i="12"/>
  <c r="M56" i="12"/>
  <c r="M55" i="12" s="1"/>
  <c r="G55" i="12"/>
  <c r="M202" i="12"/>
  <c r="M110" i="12"/>
  <c r="M199" i="12"/>
  <c r="M198" i="12" s="1"/>
  <c r="G198" i="12"/>
  <c r="M157" i="12"/>
  <c r="M156" i="12" s="1"/>
  <c r="G156" i="12"/>
  <c r="M136" i="12"/>
  <c r="M254" i="12"/>
  <c r="M245" i="12"/>
  <c r="M244" i="12" s="1"/>
  <c r="G244" i="12"/>
  <c r="M221" i="12"/>
  <c r="M130" i="12"/>
  <c r="M129" i="12" s="1"/>
  <c r="G129" i="12"/>
  <c r="M76" i="12"/>
  <c r="M269" i="12"/>
  <c r="M268" i="12" s="1"/>
  <c r="M234" i="12"/>
  <c r="M233" i="12" s="1"/>
  <c r="M177" i="12"/>
  <c r="M176" i="12" s="1"/>
  <c r="M155" i="12"/>
  <c r="M154" i="12" s="1"/>
  <c r="M124" i="12"/>
  <c r="M123" i="12" s="1"/>
  <c r="M9" i="12"/>
  <c r="M8" i="12" s="1"/>
  <c r="G202" i="12"/>
  <c r="G170" i="12"/>
  <c r="G136" i="12"/>
  <c r="G76" i="12"/>
  <c r="G264" i="12"/>
  <c r="G221" i="12"/>
  <c r="G173" i="12"/>
  <c r="G150" i="12"/>
  <c r="G110" i="12"/>
  <c r="J43" i="1"/>
  <c r="J39" i="1"/>
  <c r="J44" i="1" s="1"/>
  <c r="J40" i="1"/>
  <c r="J42" i="1"/>
  <c r="J41" i="1"/>
  <c r="G42" i="1" l="1"/>
  <c r="H42" i="1" s="1"/>
  <c r="I42" i="1" s="1"/>
  <c r="G43" i="1"/>
  <c r="H43" i="1" s="1"/>
  <c r="I43" i="1" s="1"/>
  <c r="I51" i="1"/>
  <c r="I16" i="1" s="1"/>
  <c r="I21" i="1" s="1"/>
  <c r="H75" i="1"/>
  <c r="G16" i="1"/>
  <c r="G21" i="1" s="1"/>
  <c r="G75" i="1"/>
  <c r="E16" i="1"/>
  <c r="E21" i="1" s="1"/>
  <c r="G41" i="1"/>
  <c r="H41" i="1" s="1"/>
  <c r="I41" i="1" s="1"/>
  <c r="G40" i="1"/>
  <c r="G39" i="1"/>
  <c r="G44" i="1" s="1"/>
  <c r="G25" i="1" s="1"/>
  <c r="A25" i="1" s="1"/>
  <c r="H40" i="1"/>
  <c r="I40" i="1" s="1"/>
  <c r="F44" i="1"/>
  <c r="H39" i="1" l="1"/>
  <c r="H44" i="1" s="1"/>
  <c r="I75" i="1"/>
  <c r="J66" i="1" s="1"/>
  <c r="G23" i="1"/>
  <c r="A23" i="1" s="1"/>
  <c r="G28" i="1"/>
  <c r="G26" i="1"/>
  <c r="A26" i="1"/>
  <c r="I39" i="1" l="1"/>
  <c r="I44" i="1" s="1"/>
  <c r="J69" i="1"/>
  <c r="J72" i="1"/>
  <c r="J59" i="1"/>
  <c r="J52" i="1"/>
  <c r="J70" i="1"/>
  <c r="J62" i="1"/>
  <c r="J73" i="1"/>
  <c r="J71" i="1"/>
  <c r="J61" i="1"/>
  <c r="J60" i="1"/>
  <c r="J67" i="1"/>
  <c r="J55" i="1"/>
  <c r="J74" i="1"/>
  <c r="J54" i="1"/>
  <c r="J51" i="1"/>
  <c r="J57" i="1"/>
  <c r="J68" i="1"/>
  <c r="J65" i="1"/>
  <c r="J58" i="1"/>
  <c r="J53" i="1"/>
  <c r="J64" i="1"/>
  <c r="J56" i="1"/>
  <c r="J63" i="1"/>
  <c r="G24" i="1"/>
  <c r="A27" i="1" s="1"/>
  <c r="A24" i="1"/>
  <c r="J75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S6" authorId="0" shapeId="0" xr:uid="{22CF89B5-3DF7-45EE-BDBA-C79DD6DC658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EED4A1-0303-480C-A449-1A0D3DB2DA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S6" authorId="0" shapeId="0" xr:uid="{BC8B4ACF-C662-4F6A-A58C-A606BFA854E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41A14C-2C4E-4DD8-8192-EECED09AD1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<sst xmlns="http://schemas.openxmlformats.org/spreadsheetml/2006/main" count="1670" uniqueCount="549">
  <si>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</si>
  <si>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</si>
  <si>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</si>
  <si>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</si>
  <si>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</si>
  <si>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</si>
  <si>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</si>
  <si>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</si>
  <si>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</si>
  <si>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</si>
  <si>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</si>
  <si>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</si>
  <si>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</si>
  <si>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</si>
  <si>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</si>
  <si>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</si>
  <si>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</si>
  <si>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</si>
  <si>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</si>
  <si>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</si>
  <si>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</si>
  <si>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</si>
  <si>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</si>
  <si>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</si>
  <si>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</si>
  <si>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</si>
  <si>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</si>
  <si>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</si>
  <si>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</si>
  <si>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</si>
  <si>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</si>
  <si>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</si>
  <si>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</si>
  <si>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</si>
  <si>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</si>
  <si>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</si>
  <si>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</si>
  <si>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</si>
  <si>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</si>
  <si>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</si>
  <si>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</si>
  <si>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</si>
  <si>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</si>
  <si>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01-2025</t>
  </si>
  <si>
    <t>Budova veřejné správy obce Předboj</t>
  </si>
  <si>
    <t>Stavba</t>
  </si>
  <si>
    <t>1</t>
  </si>
  <si>
    <t xml:space="preserve">SO - 01 Novostavba </t>
  </si>
  <si>
    <t>Novostavba - budova</t>
  </si>
  <si>
    <t>2</t>
  </si>
  <si>
    <t>SO - 02 Komunikace a zpevněné plochy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</si>
  <si>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</si>
  <si>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</si>
  <si>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</si>
  <si>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</si>
  <si>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</si>
  <si>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</si>
  <si>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</si>
  <si>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</si>
  <si>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</si>
  <si>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</si>
  <si>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</si>
  <si>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</si>
  <si>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</si>
  <si>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</si>
  <si>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</si>
  <si>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</si>
  <si>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</si>
  <si>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</si>
  <si>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</si>
  <si>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</si>
  <si>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</si>
  <si>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</si>
  <si>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</si>
  <si>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</si>
  <si>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</si>
  <si>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</si>
  <si>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</si>
  <si>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</si>
  <si>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720</t>
  </si>
  <si>
    <t>Zdravotechnická instalace</t>
  </si>
  <si>
    <t>730</t>
  </si>
  <si>
    <t>Ústřední vytápění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</si>
  <si>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</si>
  <si>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</si>
  <si>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</si>
  <si>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</si>
  <si>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</si>
  <si>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</si>
  <si>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</si>
  <si>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</si>
  <si>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781</t>
  </si>
  <si>
    <t>Obklady keramické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</si>
  <si>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</si>
  <si>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</si>
  <si>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</si>
  <si>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</si>
  <si>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</si>
  <si>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</si>
  <si>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</si>
  <si>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</si>
  <si>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</si>
  <si>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</si>
  <si>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</si>
  <si>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</si>
  <si>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</si>
  <si>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</si>
  <si>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</si>
  <si>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</si>
  <si>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</si>
  <si>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</si>
  <si>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</si>
  <si>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</si>
  <si>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</si>
  <si>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</si>
  <si>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</si>
  <si>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</si>
  <si>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</si>
  <si>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</si>
  <si>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</si>
  <si>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</si>
  <si>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</si>
  <si>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</si>
  <si>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</si>
  <si>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</si>
  <si>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</si>
  <si>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</si>
  <si>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121101101</t>
  </si>
  <si>
    <t>Sejmutí ornice s přemístěním do 50 m</t>
  </si>
  <si>
    <t>m3</t>
  </si>
  <si>
    <t>RTS 24/ II</t>
  </si>
  <si>
    <t>Práce</t>
  </si>
  <si>
    <t>Běžná</t>
  </si>
  <si>
    <t>POL1_</t>
  </si>
  <si>
    <t>sejmutí ornice - deponie na pozemku investora do 50m, hl.300mm +3m na každou stranu půdorysu : 29,64*16,76*0,3</t>
  </si>
  <si>
    <t>VV</t>
  </si>
  <si>
    <t>131201111</t>
  </si>
  <si>
    <t>Hloubení nezapaž. jam hor.3 do 100 m3, STROJNĚ</t>
  </si>
  <si>
    <t>hloubení jam - odtěžení zeminy v tl.150mm do kóty -0,400 / po odtěžení ornice v t.300mm : 0,1*23,64*10,76</t>
  </si>
  <si>
    <t>hloubení jam pro základové patky - š.1000/1000mm/hl.od kóty -0,400--1,300 hl.900mm : 0,9*1*1*12</t>
  </si>
  <si>
    <t>131201119</t>
  </si>
  <si>
    <t>Příplatek za lepivost - hloubení nezap.jam v hor.3</t>
  </si>
  <si>
    <t xml:space="preserve">příplatek za lepivost 50% z celkového objemu výkopu : </t>
  </si>
  <si>
    <t>hloubení jam - odtěžení zeminy v tl.150mm do kóty -0,400 / po odtěžení ornice v t.300mm : 0,1*23,64*10,76/2</t>
  </si>
  <si>
    <t>hloubení jam pro základové patky - š.1000/1000mm/hl.od kóty -0,400--1,300 hl.900mm : 0,9*1*1*12/2</t>
  </si>
  <si>
    <t>132201110</t>
  </si>
  <si>
    <t>Hloubení rýh š.do 60 cm v hor.3 do 50 m3, STROJNĚ</t>
  </si>
  <si>
    <t>hloubení rýh základů š.400mm/ hl.kóta -0,400--1,100 - 700mm : 0,4*0,7*(4,62*4+4,7*4+3,77*4)</t>
  </si>
  <si>
    <t>hloubení rýh základů : 0,5*0,7*8,54+0,25*0,7*0,7</t>
  </si>
  <si>
    <t>132201119</t>
  </si>
  <si>
    <t>Přípl.za lepivost,hloubení rýh 60 cm,hor.3,STROJNĚ</t>
  </si>
  <si>
    <t xml:space="preserve">příplatek za lepivost 50% z množství : </t>
  </si>
  <si>
    <t>hloubení rýh základů š.400mm/ hl.kóta -0,400--1,100 - 700mm : 0,4*0,7*(4,62*4+4,7*4+3,77*4)/2</t>
  </si>
  <si>
    <t>hloubení rýh základů : (0,5*0,7*8,54+0,25*0,7*0,7)/2</t>
  </si>
  <si>
    <t>174101101</t>
  </si>
  <si>
    <t>Zásyp jam, rýh, šachet se zhutněním</t>
  </si>
  <si>
    <t>včetně strojního přemístění materiálu pro zásyp ze vzdálenosti do 10 m od okraje zásypu</t>
  </si>
  <si>
    <t>POP</t>
  </si>
  <si>
    <t xml:space="preserve">zásyp jam, rýh p zabetonování základových kcí - 10% z objemu výkopů - zpětný zásyp k beton.kcím : </t>
  </si>
  <si>
    <t>hloubení jam pro základové patky - š.1000/1000mm/hl.od kóty -0,400--1,100 hl.700mm : 0,7*1*1*12*0,1</t>
  </si>
  <si>
    <t>hloubení rýh základů š.400mm/ hl.kóta -0,400--1,100 - 700mm : 0,4*0,7*(4,62*4+4,7*4+3,77*4)*0,1</t>
  </si>
  <si>
    <t>hloubení zákl.patek : (0,5*0,7*8,54+0,25*0,7*0,7)*0,1</t>
  </si>
  <si>
    <t>181101102</t>
  </si>
  <si>
    <t>Úprava pláně v zářezech v hor. 1-4, se zhutněním</t>
  </si>
  <si>
    <t>m2</t>
  </si>
  <si>
    <t>úprava pláně v zářezech - před zahájením výkopů rýh, patek : 10,8*23,7</t>
  </si>
  <si>
    <t>199000005</t>
  </si>
  <si>
    <t>Poplatek za skládku zeminy 1- 4, č. dle katal. odpadů 17 05 04</t>
  </si>
  <si>
    <t>t</t>
  </si>
  <si>
    <t xml:space="preserve">poplatek za skládku zeminy - vytěžená zemina : </t>
  </si>
  <si>
    <t>hloubení jam - odtěžení zeminy v tl.150mm do kóty -0,400 / po odtěžení ornice v t.300mm : 0,1*23,64*10,76*1,7</t>
  </si>
  <si>
    <t>hloubení jam pro základové patky - š.1000/1000mm/hl.od kóty -0,400--1,300 hl.900mm : 0,9*1*1*12*1,7</t>
  </si>
  <si>
    <t>hloubení rýh základů š.400mm/ hl.kóta -0,400--1,100 - 700mm : 0,4*0,7*(4,62*4+4,7*4+3,77*4)*1,7</t>
  </si>
  <si>
    <t>hloubení rýh základů : (0,5*0,7*8,54+0,25*0,7*0,7)*1,7</t>
  </si>
  <si>
    <t xml:space="preserve">odočet zeminy na zpětný zásyp k základům : </t>
  </si>
  <si>
    <t>hloubení jam pro základové patky - š.1000/1000mm/hl.od kóty -0,400--1,300 hl.900mm : -0,9*1*1*12*0,1*1,7</t>
  </si>
  <si>
    <t>hloubení rýh základů š.400mm/ hl.kóta -0,400--1,100 - 700mm : -0,4*0,7*(4,62*4+4,7*4+3,77*4)*0,1*1,7</t>
  </si>
  <si>
    <t>hloubení rýh základů : -(0,5*0,7*8,54+0,25*0,7*0,7)*0,1*1,7</t>
  </si>
  <si>
    <t>460120061</t>
  </si>
  <si>
    <t>Odvoz zeminy odvoz zeminy včetně naložení</t>
  </si>
  <si>
    <t xml:space="preserve">naložení a odvoz zeminy na skládku : </t>
  </si>
  <si>
    <t>hloubení rýh základů : (0,5*0,7*8,54+0,25*0,7*0,7)</t>
  </si>
  <si>
    <t>hloubení jam pro základové patky - š.1000/1000mm/hl.od kóty -0,400--1,300 hl.900mm : -0,9*1*1*12*0,1</t>
  </si>
  <si>
    <t>hloubení rýh základů š.400mm/ hl.kóta -0,400--1,100 - 700mm : -0,4*0,7*(4,62*4+4,7*4+3,77*4)*0,1</t>
  </si>
  <si>
    <t>hloubení rýh základů : -(0,5*0,7*8,54+0,25*0,7*0,7)*0,1</t>
  </si>
  <si>
    <t>273325412</t>
  </si>
  <si>
    <t>Beton základových desek C 20/25 s rozptýlenou výztuží</t>
  </si>
  <si>
    <t>beton základové desky tl.200mm : 0,2*9,76*22,64</t>
  </si>
  <si>
    <t>273351215</t>
  </si>
  <si>
    <t>Bednění stěn základových desek - zřízení</t>
  </si>
  <si>
    <t>bednění stěn základových desek v.300mm : 0,3*(22,64*2+9,76*2)</t>
  </si>
  <si>
    <t>273351216</t>
  </si>
  <si>
    <t>Bednění stěn základových desek - odstranění</t>
  </si>
  <si>
    <t>Včetně očištění, vytřídění a uložení bednicího materiálu.</t>
  </si>
  <si>
    <t>odbednění stěn základových desek v.300mm : 0,3*(22,64*2+9,76*2)</t>
  </si>
  <si>
    <t>274313621</t>
  </si>
  <si>
    <t xml:space="preserve">Beton základových pasů prostý C 20/25 </t>
  </si>
  <si>
    <t>Včetně dodávky a uložení betonu a kamene.</t>
  </si>
  <si>
    <t>beton rýh základů š.400mm/ hl.kóta -0,200--1,100 - 900mm : 0,4*0,9*(4,62*4+4,7*4+3,77*4)</t>
  </si>
  <si>
    <t>beton rýh základů : 0,5*0,9*8,54+0,25*0,9*0,7</t>
  </si>
  <si>
    <t>274351111</t>
  </si>
  <si>
    <t>Bednění základových pasů z prken oboustranné</t>
  </si>
  <si>
    <t>Včetně případně nutného přepažování a odstranění bednění.</t>
  </si>
  <si>
    <t>bednění základ.pasů oboustranné - zřízení : 0,3*(4,62*4+4,7*4+3,77*4)</t>
  </si>
  <si>
    <t>274354211</t>
  </si>
  <si>
    <t>Bednění základových pasů odstranění</t>
  </si>
  <si>
    <t>bednění základ.pasů oboustranné - zřízení : 0,3*(4,62*4+4,7*4+3,77*4)*2</t>
  </si>
  <si>
    <t>274354033</t>
  </si>
  <si>
    <t>Bednění kruhových prostupů základem do 0,05 m2, dl. 1,0 m</t>
  </si>
  <si>
    <t>kus</t>
  </si>
  <si>
    <t>prostupy pro instalace - základy : 4</t>
  </si>
  <si>
    <t>564861111</t>
  </si>
  <si>
    <t>Podklad ze štěrkodrti po zhutnění tloušťky 20 cm štěrkodrť frakce 0-32 mm</t>
  </si>
  <si>
    <t>podklad pod základovou desku - štěrkodrť tl.200mm : 8,96*8,14+8,96*13,32</t>
  </si>
  <si>
    <t>311112130</t>
  </si>
  <si>
    <t>Stěna z tvárnic ztraceného bednění, tl. 300 mm zalití tvárnic betonem C 20/25</t>
  </si>
  <si>
    <t>stěna z tvárnic ztracené bednění tl.300mm, výška 500mm : 0,5*(23*2+10*2)-0,5*(1,1+2*4,5)</t>
  </si>
  <si>
    <t>sloup na podepření jeřábové dráhy : 0,5*3,5</t>
  </si>
  <si>
    <t>311271177</t>
  </si>
  <si>
    <t>Zdivo z tvárnic Ytong hladkých tl. 300 mm tvárnice Ytong Standard, 599 x 249 x 300 mm</t>
  </si>
  <si>
    <t>vyzdění vnitřní nosné stěny tl.300mm v.2800mm : 9,76*2,8-1,3*2,02-1*2,02</t>
  </si>
  <si>
    <t>317121047</t>
  </si>
  <si>
    <t>Překlad nenosný pórobetonový, světlost otvoru do 1050 mm překlad nenosný NEP 150-1250, 124 x 24,9 x 15 cm</t>
  </si>
  <si>
    <t>překlad nad ytong příčky do otvoru světlost 1050mm : 6</t>
  </si>
  <si>
    <t>317121049</t>
  </si>
  <si>
    <t>Překlad nenosný pórobetonový, světlost otvoru do 3750 mm</t>
  </si>
  <si>
    <t>překlad nenosný nad příčku tl.150mm světlost otvoru do 3750mm - dvoukřídlé dveře m.č.1.02 : 1</t>
  </si>
  <si>
    <t xml:space="preserve">překlad dlouhý 1500mm šířky 150mm : </t>
  </si>
  <si>
    <t>317121044</t>
  </si>
  <si>
    <t>Překlad nosný pórobetonový, světlost otvoru do 1800 mm překlad nosný NOP 300-1500, 149 x 24,9 x 30 cm</t>
  </si>
  <si>
    <t xml:space="preserve">překlad nosný ytong - světlost otvoru do max.1800mm - překlad 1500mm a šířky 300mm : </t>
  </si>
  <si>
    <t>m.č.1.05+1.02 dvoukř. : 1+1</t>
  </si>
  <si>
    <t>317941125</t>
  </si>
  <si>
    <t>Osazení ocelových válcovaných nosníků č. 22 a vyšší</t>
  </si>
  <si>
    <t>osazení I profilu na jeřábovou dráhu - HEB 360 - 142kg/mb : 13,9*142/1000</t>
  </si>
  <si>
    <t xml:space="preserve">dodání profilu je ve specifikaci materiálu : </t>
  </si>
  <si>
    <t>331361721</t>
  </si>
  <si>
    <t>Výztuž sloupů hranatých z oceli B500B</t>
  </si>
  <si>
    <t>výztuž sloupku pro podepření jeřábové dráhy : 0,3*0,5*3,5*75/1000</t>
  </si>
  <si>
    <t>342172125</t>
  </si>
  <si>
    <t>Montáž Kingspan k oc.prof.,stěna jednod.,TL,tl.100 mm</t>
  </si>
  <si>
    <t>montáž stěn. panelů : 228,85</t>
  </si>
  <si>
    <t>342255024</t>
  </si>
  <si>
    <t>Příčky z desek Ytong tl. 100 mm desky Klasik, 599 x 249 x 100 mm</t>
  </si>
  <si>
    <t>příčky ytong tl.100mm v.2800mm : 2,8*1</t>
  </si>
  <si>
    <t>342255028</t>
  </si>
  <si>
    <t>Příčky z desek Ytong tl. 150 mm desky Klasik, 599 x 249 x 150 mm</t>
  </si>
  <si>
    <t>příčky ytong tl.150mm v.2800mm : 2,8*(8,64*2+5,07+2,2+1,2+3,07*3)-2,02*(1,3+0,8+0,9*5)</t>
  </si>
  <si>
    <t>346275115</t>
  </si>
  <si>
    <t>Přizdívky z desek Ytong tl. 150 mm</t>
  </si>
  <si>
    <t>přizdívka wc m.č.1.03+1.07 : 1,25*(1,2+1,2)</t>
  </si>
  <si>
    <t>444172125</t>
  </si>
  <si>
    <t>Montáž Kingspan k oc.prof, střecha jedn.,FF,tl.120 mm  včetně dodávky panelů, samol.pásky a spoj.mater.</t>
  </si>
  <si>
    <t>Indiv</t>
  </si>
  <si>
    <t>střešní panely dle specifikace v PD tl.120mm : 238,17</t>
  </si>
  <si>
    <t>13487155</t>
  </si>
  <si>
    <t>Tyč ocelová HEB 360, S235JR</t>
  </si>
  <si>
    <t>SPCM</t>
  </si>
  <si>
    <t>Specifikace</t>
  </si>
  <si>
    <t>POL3_</t>
  </si>
  <si>
    <t>osazení I profilu na jeřábovou dráhu - HEB 360 - 142kg/mb : 13,9*142/1000*1,05</t>
  </si>
  <si>
    <t>61210426</t>
  </si>
  <si>
    <t>Panel sendvičový stěnový s kovovým pláštěm, PUR jádro tl. 100 mm</t>
  </si>
  <si>
    <t>Odkaz na mn. položky pořadí 25 : 228,85000</t>
  </si>
  <si>
    <t>228,85*0,035</t>
  </si>
  <si>
    <t>610991111</t>
  </si>
  <si>
    <t>Zakrývání výplní vnitřních otvorů</t>
  </si>
  <si>
    <t xml:space="preserve">vnější otvorové prvky - bez vrat : </t>
  </si>
  <si>
    <t>dle PD  - typ zasklení, plast.rámy, kování dle specifikace : 1,5*0,5*3+1*0,5+1,5*1,25*4+1,1*2,25</t>
  </si>
  <si>
    <t xml:space="preserve">zakrývání výplní otvorů vnitřní zakrývání : </t>
  </si>
  <si>
    <t>612473186</t>
  </si>
  <si>
    <t>Příplatek za zabudované rohovníky, stěny</t>
  </si>
  <si>
    <t>m</t>
  </si>
  <si>
    <t>rohovníky - vnější rohy : 5*2,8</t>
  </si>
  <si>
    <t>612474921</t>
  </si>
  <si>
    <t>Omítka stěn vnitřní, VPC jádro,vápen.štuk, strojně na pórobeton</t>
  </si>
  <si>
    <t xml:space="preserve">vnitřní omítka zdiva - ytong : </t>
  </si>
  <si>
    <t>vyzdění vnitřní nosné stěny tl.300mm v.2800mm : (9,76*2,8-1,3*2,02-1*2,02)*2</t>
  </si>
  <si>
    <t>příčky ytong tl.100mm v.2800mm : 2,8*1*2</t>
  </si>
  <si>
    <t>příčky ytong tl.150mm v.2800mm : (2,8*(8,64*2+5,07+2,2+1,2+3,07*3)-2,02*(1,3+0,8+0,9*5))*2</t>
  </si>
  <si>
    <t>622311512</t>
  </si>
  <si>
    <t>Izolace suterénu Baumit XPS tl. 100 mm, bez povrchové úpravy</t>
  </si>
  <si>
    <t>XPS polystyrén zateplení soklu bez povrch.úpravy v.700mm : 0,7*(23*2+10*2-1,1-4,5*2)</t>
  </si>
  <si>
    <t>622311522</t>
  </si>
  <si>
    <t>Zateplovací systém Baumit, sokl, XPS, tl. 100 mm s omítkou GranoporTop K2, lepidlo StarContact</t>
  </si>
  <si>
    <t>Součinitel tepelné vodivosti izolantu je 0,036 W/mK.</t>
  </si>
  <si>
    <t>XPS polystyrén zateplení soklu včetně povrch.úpravy v.300mm : 0,3*(23*2+10*2-1,1-4,5*2)</t>
  </si>
  <si>
    <t>648951411</t>
  </si>
  <si>
    <t>Osazení parapetních desek dřevěných š. do 25 cm včetně dodávky parapetní desky š. 25 cm</t>
  </si>
  <si>
    <t>osazení a dodávka parapetů vnitřních : 1,5*7+1</t>
  </si>
  <si>
    <t>640000001R0X</t>
  </si>
  <si>
    <t>Vnější otvorové prvky - plastové včetně kování, zasklení dvojsklo- montáž a výroba/odhad výběr dle dodavatele oken</t>
  </si>
  <si>
    <t>Vlastní</t>
  </si>
  <si>
    <t xml:space="preserve">montáž a dodávka : </t>
  </si>
  <si>
    <t>941941041</t>
  </si>
  <si>
    <t>Montáž lešení leh.řad.s podlahami,š.1,2 m, H 10 m</t>
  </si>
  <si>
    <t>Včetně kotvení lešení.</t>
  </si>
  <si>
    <t>lešení lehké fasádní : 3,2*(10*2+23*2)</t>
  </si>
  <si>
    <t>941941291</t>
  </si>
  <si>
    <t>Příplatek za každý měsíc použití lešení k pol.1041</t>
  </si>
  <si>
    <t xml:space="preserve">příplatek za další měsíc : </t>
  </si>
  <si>
    <t>941941841</t>
  </si>
  <si>
    <t>Demontáž lešení leh.řad.s podlahami,š.1,2 m,H 10 m</t>
  </si>
  <si>
    <t>demontáž lešení lehké fasádní : 3,2*(10*2+23*2)</t>
  </si>
  <si>
    <t>941955003</t>
  </si>
  <si>
    <t>Lešení lehké pomocné, výška podlahy do 2,5 m</t>
  </si>
  <si>
    <t xml:space="preserve">lešení pomocnélehké uvnitř stavby - podhledy ajiné kce : </t>
  </si>
  <si>
    <t>m.č.1.01,1.02,1.03,1.04,1.05,1.06,1.07,1.08,1.09 : 134,88+23,68+2,28+16,4+11,4+4,51+6,75+4,6+9,27</t>
  </si>
  <si>
    <t>949942101</t>
  </si>
  <si>
    <t>Nájem za hydraulickou zvedací plošinu, H do 27 m</t>
  </si>
  <si>
    <t>h</t>
  </si>
  <si>
    <t>nájem hydr.plošina : 25</t>
  </si>
  <si>
    <t>952901111</t>
  </si>
  <si>
    <t>Vyčištění budov o výšce podlaží do 4 m</t>
  </si>
  <si>
    <t xml:space="preserve">vyčištění budov po stavební činnosti : </t>
  </si>
  <si>
    <t>998011001</t>
  </si>
  <si>
    <t>Přesun hmot pro budovy zděné výšky do 6 m</t>
  </si>
  <si>
    <t>Přesun hmot</t>
  </si>
  <si>
    <t>POL7_</t>
  </si>
  <si>
    <t>711212001</t>
  </si>
  <si>
    <t>Nátěr hydroizolační, vč. dodávky HI hmoty Mapegum WPS (fa Mapei)</t>
  </si>
  <si>
    <t xml:space="preserve">hydroizolace pod obklady a dlažby : </t>
  </si>
  <si>
    <t xml:space="preserve">montáž ker.obkladů : </t>
  </si>
  <si>
    <t>m.č. 1.07 v.2600mm : 2,6*(2,2*2+3,07*2+1*2)-0,8*2-1,5*0,5</t>
  </si>
  <si>
    <t xml:space="preserve">ker.dlažba : </t>
  </si>
  <si>
    <t>m.č.1.03+1.07 : 2,28+6,75</t>
  </si>
  <si>
    <t>711823121</t>
  </si>
  <si>
    <t>Montáž fólie svisle - geotextílie k základům</t>
  </si>
  <si>
    <t xml:space="preserve">folie k základům nopová + geotext. : </t>
  </si>
  <si>
    <t>Montáž nopové fólie svisle včetně dodávky fólie DEKDREN T20</t>
  </si>
  <si>
    <t>998711201</t>
  </si>
  <si>
    <t>Přesun hmot pro izolace proti vodě, výšky do 6 m</t>
  </si>
  <si>
    <t>720000000R0X</t>
  </si>
  <si>
    <t>Zdravotní instalace - odhad</t>
  </si>
  <si>
    <t>kpl</t>
  </si>
  <si>
    <t>Zdravotní instalalace - odhad : 1</t>
  </si>
  <si>
    <t>730000000R0X</t>
  </si>
  <si>
    <t>Ústřední topení včetně radiát, jednotky - odhad</t>
  </si>
  <si>
    <t>Ústřední topení včetně radiát, jednotky - odhad : 1</t>
  </si>
  <si>
    <t>764816420</t>
  </si>
  <si>
    <t>Okapnice z lakovaného Pz plechu, rš 200 mm</t>
  </si>
  <si>
    <t>okapnice u okapu : 2*23</t>
  </si>
  <si>
    <t>764819103</t>
  </si>
  <si>
    <t>Odpadní trouby čtvercové z lak.Pz plechu,str.120mm</t>
  </si>
  <si>
    <t>odpadní trouby - svody : 14</t>
  </si>
  <si>
    <t>764815103</t>
  </si>
  <si>
    <t>Žlaby podokap.čtyřhranné z lak.Pz plechu,rš 330 mm</t>
  </si>
  <si>
    <t>žlaby čtyřhranné : 46</t>
  </si>
  <si>
    <t>764815832</t>
  </si>
  <si>
    <t>Kotlík z lak. Pz plechu čtyřhranný 200x300x400 mm</t>
  </si>
  <si>
    <t>kotlík žlabový : 2+2</t>
  </si>
  <si>
    <t>764902302</t>
  </si>
  <si>
    <t>Dodávka a montáž hřebenáč, střecha jednoduchá, do 30° hřebenáč NTP UNI, povrchová úprava Classic</t>
  </si>
  <si>
    <t>včetně těsnění, čela a spojovacích prostředků.</t>
  </si>
  <si>
    <t>hřebenáč montáž a dodávka : 23</t>
  </si>
  <si>
    <t>764816121</t>
  </si>
  <si>
    <t>Oplechování parapetů, lakovaný Pz plech, rš 210 mm lepení Enkolitem</t>
  </si>
  <si>
    <t>včetně krytek a spojovacích prostředků.</t>
  </si>
  <si>
    <t>osazení a dodávka parapetů vnějších : 1,5*7+1</t>
  </si>
  <si>
    <t>764814000R0X</t>
  </si>
  <si>
    <t>Nároží z lakovaného Pz plechu, rš 670mm, +spodní výpň</t>
  </si>
  <si>
    <t>nároží+spodní výpň rš.670mm : 20,71</t>
  </si>
  <si>
    <t>764814001R0X</t>
  </si>
  <si>
    <t>Klemp.prvek - rohy/ukončení u oken vnitřní a vnější včetně spojů  rš 360 pozink-lak</t>
  </si>
  <si>
    <t>rohy/ukončení u oken z vnější a vnitřní strany rš.do 360mm a spoje : 14+37+37</t>
  </si>
  <si>
    <t>764814002R0X</t>
  </si>
  <si>
    <t>Klemp.prvek - rohy/ukončení u vrat vnější včetně spojů  rš 450mm pozink-lak</t>
  </si>
  <si>
    <t>Klemp.prvek - rohy/ukončení u vrat vnější včetně spojů  rš 450mm pozink-lak : 21</t>
  </si>
  <si>
    <t>998764201</t>
  </si>
  <si>
    <t>Přesun hmot pro klempířské konstr., výšky do 6 m</t>
  </si>
  <si>
    <t>766000001R0X</t>
  </si>
  <si>
    <t>vnitřní dveře včetně obložky a kování, montáž, dodávka - dle PD dle výběru dodavatele</t>
  </si>
  <si>
    <t>ks</t>
  </si>
  <si>
    <t>dodávka a montáž vnitřních dveří včetně zárubně, kování a křídla : 9</t>
  </si>
  <si>
    <t>998766201</t>
  </si>
  <si>
    <t>Přesun hmot pro truhlářské konstr., výšky do 6 m</t>
  </si>
  <si>
    <t>767586101</t>
  </si>
  <si>
    <t>Nosný rošt podhledu Armstrong, Prelude 24 modul 60 x 60 cm (kazety)</t>
  </si>
  <si>
    <t>Dodávka a montáž hlavního profilu, příčných profilů, obvodového profilu a zavěšovacího prvku.</t>
  </si>
  <si>
    <t xml:space="preserve">podhled minerální kazetový- rošt : </t>
  </si>
  <si>
    <t>m.č.1.02,1.03,1.04,1.05,1.06,1.07,1.08,1.09 : 23,68+2,28+16,4+11,4+4,51+6,75+4,6+9,27</t>
  </si>
  <si>
    <t>767586201</t>
  </si>
  <si>
    <t>Podhled minerální Armstrong, hrana Board  kazety Sahara, tl. 15 mm</t>
  </si>
  <si>
    <t xml:space="preserve">podhled minerální kazetový : </t>
  </si>
  <si>
    <t>767657330</t>
  </si>
  <si>
    <t>Montáž vrat zvedacích, do ocel. konstr., do 13 m2</t>
  </si>
  <si>
    <t>montáž vrat zvedacích : 1+1</t>
  </si>
  <si>
    <t>767000001R0X</t>
  </si>
  <si>
    <t>D+M ocelové nosné kce včetně nátěru, požární odolnost  R15min, dle PD a návrhu</t>
  </si>
  <si>
    <t>soubor</t>
  </si>
  <si>
    <t>D+M ocelové nosné kce včetně nátěru, požární odolnost  R15min, dle PD a návrhu : 1</t>
  </si>
  <si>
    <t xml:space="preserve">montáž včetně dopravy, spojovacího materiálu, aj. : </t>
  </si>
  <si>
    <t>767000002R0X</t>
  </si>
  <si>
    <t>D+M zvedací zařízení na jeřábovou dráhu (nosnost 5t) včetně elektroinstalace, zapojení revizní zp. dle dodavatele/deník zdvih.zařízení</t>
  </si>
  <si>
    <t>D+M zvedací zařízení pro jeřábovou dráhu včetně elektroinstalace, zapojení revizní zprávy : 1</t>
  </si>
  <si>
    <t xml:space="preserve">ovládací systém, kce jeřábu - kočky, lana, háky aj./nosnost zařízení 5tun/spojení ocel.profilů jeřábové dráhy/nápisy : </t>
  </si>
  <si>
    <t xml:space="preserve">komplet funkční zařízení včetně dokumentace nutné k provozování a obsluze/deník zdvih.zařízení/revize elektro : </t>
  </si>
  <si>
    <t>55344513201</t>
  </si>
  <si>
    <t>Vrata ocelová sekční LOMAX DELTA průmyslová 4200 x 3490 mm, elektropohon</t>
  </si>
  <si>
    <t>Odkaz na mn. položky pořadí 66 : 2,00000</t>
  </si>
  <si>
    <t>771575118</t>
  </si>
  <si>
    <t>Montáž podlah keram.,hladké, tmel, 60x60 cm Ardex FB 9 L (flex.lepidlo), Ardex FL (spár.hmota)</t>
  </si>
  <si>
    <t>771578011</t>
  </si>
  <si>
    <t>Spára podlaha - stěna, silikonem Mapesil AC (fa Mapei)</t>
  </si>
  <si>
    <t>vč. dodávky a montáže silikonu.</t>
  </si>
  <si>
    <t>silikon spára stěna podlaha : 1,9+1,9+1,2+1,2+3,07*2+2,2*2+1+1+0,2-0,8-0,7</t>
  </si>
  <si>
    <t>59764207</t>
  </si>
  <si>
    <t>Dlažba Taurus Granit matná 600x600x9 mm Nordic</t>
  </si>
  <si>
    <t>prořez 15% : 9,03*0,15</t>
  </si>
  <si>
    <t>998771201</t>
  </si>
  <si>
    <t>Přesun hmot pro podlahy z dlaždic, výšky do 6 m</t>
  </si>
  <si>
    <t>781415016</t>
  </si>
  <si>
    <t>Montáž obkladů stěn, porovin.,tmel, nad 20x25 cm weberfor profiflex (lep),webercolor premium (sp)</t>
  </si>
  <si>
    <t>m.č.1.03 v.1500mm : 1,5*(1,9*2+1,2*2)-0,8*1,5</t>
  </si>
  <si>
    <t>597813740</t>
  </si>
  <si>
    <t>Obkládačka 30x60 bílá mat Color One</t>
  </si>
  <si>
    <t xml:space="preserve">ker.obklad - materiál : </t>
  </si>
  <si>
    <t>prořez 15% : 38,354*0,15</t>
  </si>
  <si>
    <t>998781201</t>
  </si>
  <si>
    <t>Přesun hmot pro obklady keramické, výšky do 6 m</t>
  </si>
  <si>
    <t>784165612</t>
  </si>
  <si>
    <t>Malba HET Brillant 100, bílá, bez penetrace, 2x</t>
  </si>
  <si>
    <t xml:space="preserve">malba vnitřních prostor : </t>
  </si>
  <si>
    <t xml:space="preserve">odpočet obkladů : </t>
  </si>
  <si>
    <t>m.č.1.03 v.1500mm : -(1,5*(1,9*2+1,2*2)-0,8*1,5)</t>
  </si>
  <si>
    <t>m.č. 1.07 v.2600mm : -(2,6*(2,2*2+3,07*2+1*2)-0,8*2-1,5*0,5)</t>
  </si>
  <si>
    <t>210220021</t>
  </si>
  <si>
    <t>Vedení uzemňovací v zemi FeZn do 120 mm2 vč.svorek</t>
  </si>
  <si>
    <t>včetně montáže svorek spojovacích, odbočných, upevňovacích a spojovacího materiálu.</t>
  </si>
  <si>
    <t>edení uzemňovací - základy páska : 3*12,5+2*23+4*2,5</t>
  </si>
  <si>
    <t>210000000R0X</t>
  </si>
  <si>
    <t>Elektromontáže včetne EI, ESLP, EZS, EPS apod. - odhad</t>
  </si>
  <si>
    <t>Elektromontáže včetne EI, ESLP, EZS, EPS apod. - odhad : 1</t>
  </si>
  <si>
    <t>210000002R0X</t>
  </si>
  <si>
    <t xml:space="preserve">Hromosvod na střeše </t>
  </si>
  <si>
    <t>rozvody fezn drát, včetně svorek a ukotvení, hromosvod vedení kpl : 1</t>
  </si>
  <si>
    <t>35441120</t>
  </si>
  <si>
    <t>Pásek uzemňovací pozinkovaný 30 x 4 mm</t>
  </si>
  <si>
    <t>kg</t>
  </si>
  <si>
    <t>vedení uzemňovací - základy páska - materiál 1m-1kg : 3*12,5+2*23+4*2,5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</si>
  <si>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</si>
  <si>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</si>
  <si>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</si>
  <si>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</si>
  <si>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</si>
  <si>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</si>
  <si>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zařízení staveniště : 1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</si>
  <si>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</si>
  <si>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</si>
  <si>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</si>
  <si>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</si>
  <si>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</si>
  <si>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</si>
  <si>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</si>
  <si>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</si>
  <si>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</si>
  <si>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005261030R</t>
  </si>
  <si>
    <t xml:space="preserve">Finanční rezerva </t>
  </si>
  <si>
    <t>Finanční rezerva požadovaná objednatelem jako součást smluvní ceny. Způsob jejího stanovení, čerpání a vykazování definuje objednatel.</t>
  </si>
  <si>
    <t>SUM</t>
  </si>
  <si>
    <t>Poznámky uchazeče k zadání</t>
  </si>
  <si>
    <t>POPUZIV</t>
  </si>
  <si>
    <t>END</t>
  </si>
  <si>
    <t>sejmutí ornice : (154*4,5+18,6*16)*0,15</t>
  </si>
  <si>
    <t>122201102</t>
  </si>
  <si>
    <t>Odkopávky nezapažené v hor. 3 do 1000 m3</t>
  </si>
  <si>
    <t>odkopávky pro souvrství komunikace tl.380mm : (154*4+18,6*16)*0,38</t>
  </si>
  <si>
    <t>171101101</t>
  </si>
  <si>
    <t>Uložení sypaniny do násypů zhutněných na 95% PS</t>
  </si>
  <si>
    <t>uložení sypaniny do násypů 10% : (154*4+18,6*16)*0,38*0,1</t>
  </si>
  <si>
    <t>úprava pláně po odtěžení vrstvy zeminy : 154*3,5+18,6*16</t>
  </si>
  <si>
    <t>181301103</t>
  </si>
  <si>
    <t>Rozprostření ornice, rovina, tl. 15-20 cm,do 500m2</t>
  </si>
  <si>
    <t>ornice - po skončení stavebních prací - celková úprava terénu : 500</t>
  </si>
  <si>
    <t>463211111</t>
  </si>
  <si>
    <t>Rovnanina z lomového kamene s vyklínováním spár</t>
  </si>
  <si>
    <t>rovnanina u vyústění drenáže : 2*2*0,3*3</t>
  </si>
  <si>
    <t>564851111</t>
  </si>
  <si>
    <t>Podklad ze štěrkodrti po zhutnění tloušťky 15 cm štěrkodrť frakce 0-32 mm</t>
  </si>
  <si>
    <t xml:space="preserve">podklad pod dlažbu - před halou : </t>
  </si>
  <si>
    <t>frakce 0-32mm : 17,7*16+23*7+6,5*2,5*2+8*5</t>
  </si>
  <si>
    <t>chodník : 1,5*22,7</t>
  </si>
  <si>
    <t>Podklad ze štěrkodrti po zhutnění tloušťky 15 cm štěrkodrť frakce 0-63 mm</t>
  </si>
  <si>
    <t>frakce 0-32mm : 17,7*16+23*7+6,5*2,5*2+5*8</t>
  </si>
  <si>
    <t>podklad vsrtvy fr.0-32mm tl.200mm : 154*3,5+18,6*16</t>
  </si>
  <si>
    <t>564952114</t>
  </si>
  <si>
    <t>Podklad z mechanicky zpevněného kameniva tl. 18 cm</t>
  </si>
  <si>
    <t>MZK vrstva tl.180mm : 154*3,5+18,6*16</t>
  </si>
  <si>
    <t>596215021</t>
  </si>
  <si>
    <t>Kladení zámkové dlažby tl. 6 cm do drtě tl. 4 cm</t>
  </si>
  <si>
    <t xml:space="preserve">montáž dlažby : </t>
  </si>
  <si>
    <t>596215040</t>
  </si>
  <si>
    <t>Kladení zámkové dlažby tl. 8 cm do drtě tl. 4 cm</t>
  </si>
  <si>
    <t>kladení zámkové dlažby - před halou : 17,7*16+23*7+6,5*2,5*2+8*5</t>
  </si>
  <si>
    <t>639571215</t>
  </si>
  <si>
    <t>Kačírek pro okapový chodník tl. 150 mm</t>
  </si>
  <si>
    <t>okapový chodník okolo haly : 0,5*(10+10+23+11,9)</t>
  </si>
  <si>
    <t>916661111</t>
  </si>
  <si>
    <t>Osazení park. obrubníků do lože z C 12/15 s opěrou včetně obrubníku 80x250x1000 mm</t>
  </si>
  <si>
    <t>osazení obrub zahradních : 22,7*2+1,5</t>
  </si>
  <si>
    <t>917862111</t>
  </si>
  <si>
    <t>Osazení stojatého obrubníku betonového, s boční opěrou, do lože z betonu C 12/15 včetně obrubníku ABO 100/10/25</t>
  </si>
  <si>
    <t>osazení obrubníků silničních : 17,7+16+17,7+24+2*5+8+15+154*2+18,8+16*2+25</t>
  </si>
  <si>
    <t>918101111</t>
  </si>
  <si>
    <t>Lože pod obrubníky nebo obruby dlažeb z C 12/15</t>
  </si>
  <si>
    <t>osazení obrub zahradních : (22,7*2+1,5)*0,15*0,1</t>
  </si>
  <si>
    <t>osazení obrubníků silničních : (17,7+16+17,7+24+2*5+8+15+154*2+18,8+16*2+25)*0,25*0,1</t>
  </si>
  <si>
    <t>999170019R01</t>
  </si>
  <si>
    <t>Zkouška statická podloží</t>
  </si>
  <si>
    <t xml:space="preserve">ks    </t>
  </si>
  <si>
    <t>statická zkouška podloží včetně protokolu : 5</t>
  </si>
  <si>
    <t>59245300</t>
  </si>
  <si>
    <t>Dlažba BEST BEATON přírodní 200 x 165 x 80 mm</t>
  </si>
  <si>
    <t>Odkaz na mn. položky pořadí 12 : 516,70000</t>
  </si>
  <si>
    <t>prořez 5% : 516,7*0,05</t>
  </si>
  <si>
    <t>59245304</t>
  </si>
  <si>
    <t>Dlažba BEST BEATON přírodní 200 x 165 x 60 mm</t>
  </si>
  <si>
    <t>prořez 5% : 34,05*0,05</t>
  </si>
  <si>
    <t>132201111</t>
  </si>
  <si>
    <t>Hloubení rýh š.do 60 cm v hor.3 do 100 m3, STROJNĚ</t>
  </si>
  <si>
    <t>RTS 24/ I</t>
  </si>
  <si>
    <t>výkop drenáží : 154*0,5*0,5</t>
  </si>
  <si>
    <t>212792112</t>
  </si>
  <si>
    <t>Montáž trativodů z flexibilních trubek, lože</t>
  </si>
  <si>
    <t>trativody drenáž : 154+8+7+15</t>
  </si>
  <si>
    <t>597093111</t>
  </si>
  <si>
    <t>Žlab odvodňovací ACO S100K, dl.1000 mm, D400, E600 můstkový rošt litina,šířka 160mm,stav.v.165-265 mm</t>
  </si>
  <si>
    <t>beton C 20/25</t>
  </si>
  <si>
    <t>žlab odvodňovací s lit.mřížkou : 15,9+28,5</t>
  </si>
  <si>
    <t>457541111R0X</t>
  </si>
  <si>
    <t>Filtrační vrstvy z nezhutněné štěrkodrti /8/16/32-63 mm/kamenivo těžené</t>
  </si>
  <si>
    <t>Včetně průměrného množství kameniva zatlačeného do podloží a urovnání líce vrstvy.</t>
  </si>
  <si>
    <t>zásyp drenáže : 154*0,5*0,5-154*3,14*0,1*0,1</t>
  </si>
  <si>
    <t>28611226.A</t>
  </si>
  <si>
    <t>Trubka PVC drenážní flexibilní d 200 mm</t>
  </si>
  <si>
    <t>ztratné 1% : 184*0,01</t>
  </si>
  <si>
    <t>914001111</t>
  </si>
  <si>
    <t>Osazení svislé doprav.značky a sloupku, bet.základ</t>
  </si>
  <si>
    <t>osazení SDZ - patka , sloupek značka 2x : 1</t>
  </si>
  <si>
    <t>40445020.A</t>
  </si>
  <si>
    <t>Značka dopravní zákazová B 1 - B 34, rozměr 500 mm, fólie 1</t>
  </si>
  <si>
    <t>značka B20 - 30km/h : 1</t>
  </si>
  <si>
    <t>40445045.A</t>
  </si>
  <si>
    <t>Značka dopravní informativní provozní IP 4b - IP 7,10a,b, rozměr 500 x 500 mm, fólie 2</t>
  </si>
  <si>
    <t>značka IP10 : 1</t>
  </si>
  <si>
    <t>998222011</t>
  </si>
  <si>
    <t>Přesun hmot, pozemní komunikace, kryt z kameniva</t>
  </si>
  <si>
    <t>SO - 02 Komunikace a zpevněné plochy - NENACEŇOVAT!</t>
  </si>
  <si>
    <t>Komunikace a zpevněné plochy - NENACEŇOVAT!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</si>
</sst>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3" t="s">
        <v>41</v>
      </c>
      <c r="B2" s="193"/>
      <c r="C2" s="193"/>
      <c r="D2" s="193"/>
      <c r="E2" s="193"/>
      <c r="F2" s="193"/>
      <c r="G2" s="19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36" customHeight="1" x14ac:dyDescent="0.2">
      <c r="A2" s="2"/>
      <c r="B2" s="76" t="s">
        <v>24</v>
      </c>
      <c r="C2" s="77"/>
      <c r="D2" s="78" t="s">
        <v>43</v>
      </c>
      <c r="E2" s="203" t="s">
        <v>44</v>
      </c>
      <c r="F2" s="204"/>
      <c r="G2" s="204"/>
      <c r="H2" s="204"/>
      <c r="I2" s="204"/>
      <c r="J2" s="205"/>
      <c r="O2" s="1"/>
    </row>
    <row r="3" spans="1:15" ht="27" hidden="1" customHeight="1" x14ac:dyDescent="0.2">
      <c r="A3" s="2"/>
      <c r="B3" s="79"/>
      <c r="C3" s="77"/>
      <c r="D3" s="80"/>
      <c r="E3" s="206"/>
      <c r="F3" s="207"/>
      <c r="G3" s="207"/>
      <c r="H3" s="207"/>
      <c r="I3" s="207"/>
      <c r="J3" s="208"/>
    </row>
    <row r="4" spans="1:15" ht="23.25" customHeight="1" x14ac:dyDescent="0.2">
      <c r="A4" s="2"/>
      <c r="B4" s="81"/>
      <c r="C4" s="82"/>
      <c r="D4" s="83"/>
      <c r="E4" s="216"/>
      <c r="F4" s="216"/>
      <c r="G4" s="216"/>
      <c r="H4" s="216"/>
      <c r="I4" s="216"/>
      <c r="J4" s="217"/>
    </row>
    <row r="5" spans="1:15" ht="24" customHeight="1" x14ac:dyDescent="0.2">
      <c r="A5" s="2"/>
      <c r="B5" s="31" t="s">
        <v>23</v>
      </c>
      <c r="D5" s="220"/>
      <c r="E5" s="221"/>
      <c r="F5" s="221"/>
      <c r="G5" s="221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2"/>
      <c r="E6" s="223"/>
      <c r="F6" s="223"/>
      <c r="G6" s="22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4"/>
      <c r="F7" s="225"/>
      <c r="G7" s="22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10"/>
      <c r="E11" s="210"/>
      <c r="F11" s="210"/>
      <c r="G11" s="210"/>
      <c r="H11" s="18" t="s">
        <v>42</v>
      </c>
      <c r="I11" s="84"/>
      <c r="J11" s="8"/>
    </row>
    <row r="12" spans="1:15" ht="15.75" customHeight="1" x14ac:dyDescent="0.2">
      <c r="A12" s="2"/>
      <c r="B12" s="28"/>
      <c r="C12" s="55"/>
      <c r="D12" s="215"/>
      <c r="E12" s="215"/>
      <c r="F12" s="215"/>
      <c r="G12" s="215"/>
      <c r="H12" s="18" t="s">
        <v>36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18"/>
      <c r="F13" s="219"/>
      <c r="G13" s="21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9" t="s">
        <v>32</v>
      </c>
      <c r="F15" s="209"/>
      <c r="G15" s="211" t="s">
        <v>33</v>
      </c>
      <c r="H15" s="211"/>
      <c r="I15" s="211" t="s">
        <v>31</v>
      </c>
      <c r="J15" s="212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00">
        <f>SUMIF(F51:F74,A16,G51:G74)+SUMIF(F51:F74,"PSU",G51:G74)</f>
        <v>0</v>
      </c>
      <c r="F16" s="201"/>
      <c r="G16" s="200">
        <f>SUMIF(F51:F74,A16,H51:H74)+SUMIF(F51:F74,"PSU",H51:H74)</f>
        <v>0</v>
      </c>
      <c r="H16" s="201"/>
      <c r="I16" s="200">
        <f>SUMIF(F51:F74,A16,I51:I74)+SUMIF(F51:F74,"PSU",I51:I74)</f>
        <v>0</v>
      </c>
      <c r="J16" s="202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00">
        <f>SUMIF(F51:F74,A17,G51:G74)</f>
        <v>0</v>
      </c>
      <c r="F17" s="201"/>
      <c r="G17" s="200">
        <f>SUMIF(F51:F74,A17,H51:H74)</f>
        <v>0</v>
      </c>
      <c r="H17" s="201"/>
      <c r="I17" s="200">
        <f>SUMIF(F51:F74,A17,I51:I74)</f>
        <v>0</v>
      </c>
      <c r="J17" s="202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00">
        <f>SUMIF(F51:F74,A18,G51:G74)</f>
        <v>0</v>
      </c>
      <c r="F18" s="201"/>
      <c r="G18" s="200">
        <f>SUMIF(F51:F74,A18,H51:H74)</f>
        <v>0</v>
      </c>
      <c r="H18" s="201"/>
      <c r="I18" s="200">
        <f>SUMIF(F51:F74,A18,I51:I74)</f>
        <v>0</v>
      </c>
      <c r="J18" s="202"/>
    </row>
    <row r="19" spans="1:10" ht="23.25" customHeight="1" x14ac:dyDescent="0.2">
      <c r="A19" s="138" t="s">
        <v>97</v>
      </c>
      <c r="B19" s="38" t="s">
        <v>29</v>
      </c>
      <c r="C19" s="62"/>
      <c r="D19" s="63"/>
      <c r="E19" s="200">
        <f>SUMIF(F51:F74,A19,G51:G74)</f>
        <v>0</v>
      </c>
      <c r="F19" s="201"/>
      <c r="G19" s="200">
        <f>SUMIF(F51:F74,A19,H51:H74)</f>
        <v>0</v>
      </c>
      <c r="H19" s="201"/>
      <c r="I19" s="200">
        <f>SUMIF(F51:F74,A19,I51:I74)</f>
        <v>0</v>
      </c>
      <c r="J19" s="202"/>
    </row>
    <row r="20" spans="1:10" ht="23.25" customHeight="1" x14ac:dyDescent="0.2">
      <c r="A20" s="138" t="s">
        <v>98</v>
      </c>
      <c r="B20" s="38" t="s">
        <v>30</v>
      </c>
      <c r="C20" s="62"/>
      <c r="D20" s="63"/>
      <c r="E20" s="200">
        <f>SUMIF(F51:F74,A20,G51:G74)</f>
        <v>0</v>
      </c>
      <c r="F20" s="201"/>
      <c r="G20" s="200">
        <f>SUMIF(F51:F74,A20,H51:H74)</f>
        <v>0</v>
      </c>
      <c r="H20" s="201"/>
      <c r="I20" s="200">
        <f>SUMIF(F51:F74,A20,I51:I74)</f>
        <v>0</v>
      </c>
      <c r="J20" s="202"/>
    </row>
    <row r="21" spans="1:10" ht="23.25" customHeight="1" x14ac:dyDescent="0.2">
      <c r="A21" s="2"/>
      <c r="B21" s="48" t="s">
        <v>31</v>
      </c>
      <c r="C21" s="64"/>
      <c r="D21" s="65"/>
      <c r="E21" s="213">
        <f>SUM(E16:F20)</f>
        <v>0</v>
      </c>
      <c r="F21" s="214"/>
      <c r="G21" s="213">
        <f>SUM(G16:H20)</f>
        <v>0</v>
      </c>
      <c r="H21" s="214"/>
      <c r="I21" s="213">
        <f>SUM(I16:J20)</f>
        <v>0</v>
      </c>
      <c r="J21" s="23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29">
        <f>ZakladDPHSniVypocet</f>
        <v>0</v>
      </c>
      <c r="H23" s="230"/>
      <c r="I23" s="23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27">
        <f>A23</f>
        <v>0</v>
      </c>
      <c r="H24" s="228"/>
      <c r="I24" s="22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9">
        <f>ZakladDPHZaklVypocet</f>
        <v>0</v>
      </c>
      <c r="H25" s="230"/>
      <c r="I25" s="23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7">
        <f>A25</f>
        <v>0</v>
      </c>
      <c r="H26" s="198"/>
      <c r="I26" s="19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9">
        <f>CenaCelkem-(ZakladDPHSni+DPHSni+ZakladDPHZakl+DPHZakl)</f>
        <v>0</v>
      </c>
      <c r="H27" s="199"/>
      <c r="I27" s="199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33">
        <f>ZakladDPHSniVypocet+ZakladDPHZaklVypocet</f>
        <v>0</v>
      </c>
      <c r="H28" s="233"/>
      <c r="I28" s="233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37</v>
      </c>
      <c r="C29" s="116"/>
      <c r="D29" s="116"/>
      <c r="E29" s="116"/>
      <c r="F29" s="117"/>
      <c r="G29" s="232">
        <f>A27</f>
        <v>0</v>
      </c>
      <c r="H29" s="232"/>
      <c r="I29" s="232"/>
      <c r="J29" s="118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4"/>
      <c r="E34" s="235"/>
      <c r="G34" s="236"/>
      <c r="H34" s="237"/>
      <c r="I34" s="237"/>
      <c r="J34" s="25"/>
    </row>
    <row r="35" spans="1:10" ht="12.75" customHeight="1" x14ac:dyDescent="0.2">
      <c r="A35" s="2"/>
      <c r="B35" s="2"/>
      <c r="D35" s="226" t="s">
        <v>2</v>
      </c>
      <c r="E35" s="22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38"/>
      <c r="D39" s="238"/>
      <c r="E39" s="238"/>
      <c r="F39" s="98">
        <f>'1 1 Pol'!AE278+'2 1 Pol NENACEŇOVAT!'!AE80</f>
        <v>0</v>
      </c>
      <c r="G39" s="99">
        <f>'1 1 Pol'!AF278+'2 1 Pol NENACEŇOVAT!'!AF80</f>
        <v>0</v>
      </c>
      <c r="H39" s="100">
        <f>(F39*SazbaDPH1/100)+(G39*SazbaDPH2/100)</f>
        <v>0</v>
      </c>
      <c r="I39" s="100">
        <f>F39+G39+H39</f>
        <v>0</v>
      </c>
      <c r="J39" s="101" t="e">
        <f ca="1">IF(_xlfn.SINGLE(CenaCelkemVypocet)=0,"",I39/_xlfn.SINGLE(CenaCelkemVypocet)*100)</f>
        <v>#NAME?</v>
      </c>
    </row>
    <row r="40" spans="1:10" ht="25.5" customHeight="1" x14ac:dyDescent="0.2">
      <c r="A40" s="87">
        <v>2</v>
      </c>
      <c r="B40" s="102" t="s">
        <v>46</v>
      </c>
      <c r="C40" s="239" t="s">
        <v>47</v>
      </c>
      <c r="D40" s="239"/>
      <c r="E40" s="239"/>
      <c r="F40" s="103">
        <f>'1 1 Pol'!AE278</f>
        <v>0</v>
      </c>
      <c r="G40" s="104">
        <f>'1 1 Pol'!AF278</f>
        <v>0</v>
      </c>
      <c r="H40" s="104">
        <f>(F40*SazbaDPH1/100)+(G40*SazbaDPH2/100)</f>
        <v>0</v>
      </c>
      <c r="I40" s="104">
        <f>F40+G40+H40</f>
        <v>0</v>
      </c>
      <c r="J40" s="105" t="e">
        <f ca="1">IF(_xlfn.SINGLE(CenaCelkemVypocet)=0,"",I40/_xlfn.SINGLE(CenaCelkemVypocet)*100)</f>
        <v>#NAME?</v>
      </c>
    </row>
    <row r="41" spans="1:10" ht="25.5" customHeight="1" x14ac:dyDescent="0.2">
      <c r="A41" s="87">
        <v>3</v>
      </c>
      <c r="B41" s="106" t="s">
        <v>46</v>
      </c>
      <c r="C41" s="238" t="s">
        <v>48</v>
      </c>
      <c r="D41" s="238"/>
      <c r="E41" s="238"/>
      <c r="F41" s="107">
        <f>'1 1 Pol'!AE278</f>
        <v>0</v>
      </c>
      <c r="G41" s="100">
        <f>'1 1 Pol'!AF278</f>
        <v>0</v>
      </c>
      <c r="H41" s="100">
        <f>(F41*SazbaDPH1/100)+(G41*SazbaDPH2/100)</f>
        <v>0</v>
      </c>
      <c r="I41" s="100">
        <f>F41+G41+H41</f>
        <v>0</v>
      </c>
      <c r="J41" s="101" t="e">
        <f ca="1">IF(_xlfn.SINGLE(CenaCelkemVypocet)=0,"",I41/_xlfn.SINGLE(CenaCelkemVypocet)*100)</f>
        <v>#NAME?</v>
      </c>
    </row>
    <row r="42" spans="1:10" ht="25.5" customHeight="1" x14ac:dyDescent="0.2">
      <c r="A42" s="87">
        <v>2</v>
      </c>
      <c r="B42" s="102" t="s">
        <v>49</v>
      </c>
      <c r="C42" s="239" t="s">
        <v>547</v>
      </c>
      <c r="D42" s="239"/>
      <c r="E42" s="239"/>
      <c r="F42" s="103">
        <f>'2 1 Pol NENACEŇOVAT!'!AE80</f>
        <v>0</v>
      </c>
      <c r="G42" s="104">
        <f>'2 1 Pol NENACEŇOVAT!'!AF80</f>
        <v>0</v>
      </c>
      <c r="H42" s="104">
        <f>(F42*SazbaDPH1/100)+(G42*SazbaDPH2/100)</f>
        <v>0</v>
      </c>
      <c r="I42" s="104">
        <f>F42+G42+H42</f>
        <v>0</v>
      </c>
      <c r="J42" s="105" t="e">
        <f ca="1">IF(_xlfn.SINGLE(CenaCelkemVypocet)=0,"",I42/_xlfn.SINGLE(CenaCelkemVypocet)*100)</f>
        <v>#NAME?</v>
      </c>
    </row>
    <row r="43" spans="1:10" ht="25.5" customHeight="1" x14ac:dyDescent="0.2">
      <c r="A43" s="87">
        <v>3</v>
      </c>
      <c r="B43" s="106" t="s">
        <v>46</v>
      </c>
      <c r="C43" s="238" t="s">
        <v>548</v>
      </c>
      <c r="D43" s="238"/>
      <c r="E43" s="238"/>
      <c r="F43" s="107">
        <f>'2 1 Pol NENACEŇOVAT!'!AE80</f>
        <v>0</v>
      </c>
      <c r="G43" s="100">
        <f>'2 1 Pol NENACEŇOVAT!'!AF80</f>
        <v>0</v>
      </c>
      <c r="H43" s="100">
        <f>(F43*SazbaDPH1/100)+(G43*SazbaDPH2/100)</f>
        <v>0</v>
      </c>
      <c r="I43" s="100">
        <f>F43+G43+H43</f>
        <v>0</v>
      </c>
      <c r="J43" s="101" t="e">
        <f ca="1">IF(_xlfn.SINGLE(CenaCelkemVypocet)=0,"",I43/_xlfn.SINGLE(CenaCelkemVypocet)*100)</f>
        <v>#NAME?</v>
      </c>
    </row>
    <row r="44" spans="1:10" ht="25.5" customHeight="1" x14ac:dyDescent="0.2">
      <c r="A44" s="87"/>
      <c r="B44" s="240" t="s">
        <v>51</v>
      </c>
      <c r="C44" s="241"/>
      <c r="D44" s="241"/>
      <c r="E44" s="242"/>
      <c r="F44" s="108">
        <f>SUMIF(A39:A43,"=1",F39:F43)</f>
        <v>0</v>
      </c>
      <c r="G44" s="109">
        <f>SUMIF(A39:A43,"=1",G39:G43)</f>
        <v>0</v>
      </c>
      <c r="H44" s="109">
        <f>SUMIF(A39:A43,"=1",H39:H43)</f>
        <v>0</v>
      </c>
      <c r="I44" s="109">
        <f>SUMIF(A39:A43,"=1",I39:I43)</f>
        <v>0</v>
      </c>
      <c r="J44" s="110" t="e">
        <f ca="1">SUMIF(A39:A43,"=1",J39:J43)</f>
        <v>#NAME?</v>
      </c>
    </row>
    <row r="48" spans="1:10" ht="15.75" x14ac:dyDescent="0.25">
      <c r="B48" s="119" t="s">
        <v>53</v>
      </c>
    </row>
    <row r="50" spans="1:10" ht="25.5" customHeight="1" x14ac:dyDescent="0.2">
      <c r="A50" s="121"/>
      <c r="B50" s="124" t="s">
        <v>18</v>
      </c>
      <c r="C50" s="124" t="s">
        <v>6</v>
      </c>
      <c r="D50" s="125"/>
      <c r="E50" s="125"/>
      <c r="F50" s="126" t="s">
        <v>54</v>
      </c>
      <c r="G50" s="126" t="s">
        <v>32</v>
      </c>
      <c r="H50" s="126" t="s">
        <v>33</v>
      </c>
      <c r="I50" s="126" t="s">
        <v>31</v>
      </c>
      <c r="J50" s="126" t="s">
        <v>0</v>
      </c>
    </row>
    <row r="51" spans="1:10" ht="36.75" customHeight="1" x14ac:dyDescent="0.2">
      <c r="A51" s="122"/>
      <c r="B51" s="127" t="s">
        <v>46</v>
      </c>
      <c r="C51" s="243" t="s">
        <v>55</v>
      </c>
      <c r="D51" s="244"/>
      <c r="E51" s="244"/>
      <c r="F51" s="134" t="s">
        <v>26</v>
      </c>
      <c r="G51" s="135">
        <f>'1 1 Pol'!I8+'2 1 Pol NENACEŇOVAT!'!I8</f>
        <v>0</v>
      </c>
      <c r="H51" s="135">
        <f>'1 1 Pol'!K8+'2 1 Pol NENACEŇOVAT!'!K8</f>
        <v>0</v>
      </c>
      <c r="I51" s="135">
        <f t="shared" ref="I51:I74" si="1">G51+H51</f>
        <v>0</v>
      </c>
      <c r="J51" s="131" t="str">
        <f>IF(I75=0,"",I51/I75*100)</f>
        <v/>
      </c>
    </row>
    <row r="52" spans="1:10" ht="36.75" customHeight="1" x14ac:dyDescent="0.2">
      <c r="A52" s="122"/>
      <c r="B52" s="127" t="s">
        <v>49</v>
      </c>
      <c r="C52" s="243" t="s">
        <v>56</v>
      </c>
      <c r="D52" s="244"/>
      <c r="E52" s="244"/>
      <c r="F52" s="134" t="s">
        <v>26</v>
      </c>
      <c r="G52" s="135">
        <f>'1 1 Pol'!I55</f>
        <v>0</v>
      </c>
      <c r="H52" s="135">
        <f>'1 1 Pol'!K55</f>
        <v>0</v>
      </c>
      <c r="I52" s="135">
        <f t="shared" si="1"/>
        <v>0</v>
      </c>
      <c r="J52" s="131" t="str">
        <f>IF(I75=0,"",I52/I75*100)</f>
        <v/>
      </c>
    </row>
    <row r="53" spans="1:10" ht="36.75" customHeight="1" x14ac:dyDescent="0.2">
      <c r="A53" s="122"/>
      <c r="B53" s="127" t="s">
        <v>57</v>
      </c>
      <c r="C53" s="243" t="s">
        <v>58</v>
      </c>
      <c r="D53" s="244"/>
      <c r="E53" s="244"/>
      <c r="F53" s="134" t="s">
        <v>26</v>
      </c>
      <c r="G53" s="135">
        <f>'1 1 Pol'!I76</f>
        <v>0</v>
      </c>
      <c r="H53" s="135">
        <f>'1 1 Pol'!K76</f>
        <v>0</v>
      </c>
      <c r="I53" s="135">
        <f t="shared" si="1"/>
        <v>0</v>
      </c>
      <c r="J53" s="131" t="str">
        <f>IF(I75=0,"",I53/I75*100)</f>
        <v/>
      </c>
    </row>
    <row r="54" spans="1:10" ht="36.75" customHeight="1" x14ac:dyDescent="0.2">
      <c r="A54" s="122"/>
      <c r="B54" s="127" t="s">
        <v>59</v>
      </c>
      <c r="C54" s="243" t="s">
        <v>60</v>
      </c>
      <c r="D54" s="244"/>
      <c r="E54" s="244"/>
      <c r="F54" s="134" t="s">
        <v>26</v>
      </c>
      <c r="G54" s="135">
        <f>'2 1 Pol NENACEŇOVAT!'!I19</f>
        <v>0</v>
      </c>
      <c r="H54" s="135">
        <f>'2 1 Pol NENACEŇOVAT!'!K19</f>
        <v>0</v>
      </c>
      <c r="I54" s="135">
        <f t="shared" si="1"/>
        <v>0</v>
      </c>
      <c r="J54" s="131" t="str">
        <f>IF(I75=0,"",I54/I75*100)</f>
        <v/>
      </c>
    </row>
    <row r="55" spans="1:10" ht="36.75" customHeight="1" x14ac:dyDescent="0.2">
      <c r="A55" s="122"/>
      <c r="B55" s="127" t="s">
        <v>61</v>
      </c>
      <c r="C55" s="243" t="s">
        <v>62</v>
      </c>
      <c r="D55" s="244"/>
      <c r="E55" s="244"/>
      <c r="F55" s="134" t="s">
        <v>26</v>
      </c>
      <c r="G55" s="135">
        <f>'1 1 Pol'!I110</f>
        <v>0</v>
      </c>
      <c r="H55" s="135">
        <f>'1 1 Pol'!K110</f>
        <v>0</v>
      </c>
      <c r="I55" s="135">
        <f t="shared" si="1"/>
        <v>0</v>
      </c>
      <c r="J55" s="131" t="str">
        <f>IF(I75=0,"",I55/I75*100)</f>
        <v/>
      </c>
    </row>
    <row r="56" spans="1:10" ht="36.75" customHeight="1" x14ac:dyDescent="0.2">
      <c r="A56" s="122"/>
      <c r="B56" s="127" t="s">
        <v>63</v>
      </c>
      <c r="C56" s="243" t="s">
        <v>64</v>
      </c>
      <c r="D56" s="244"/>
      <c r="E56" s="244"/>
      <c r="F56" s="134" t="s">
        <v>26</v>
      </c>
      <c r="G56" s="135">
        <f>'1 1 Pol'!I123</f>
        <v>0</v>
      </c>
      <c r="H56" s="135">
        <f>'1 1 Pol'!K123</f>
        <v>0</v>
      </c>
      <c r="I56" s="135">
        <f t="shared" si="1"/>
        <v>0</v>
      </c>
      <c r="J56" s="131" t="str">
        <f>IF(I75=0,"",I56/I75*100)</f>
        <v/>
      </c>
    </row>
    <row r="57" spans="1:10" ht="36.75" customHeight="1" x14ac:dyDescent="0.2">
      <c r="A57" s="122"/>
      <c r="B57" s="127" t="s">
        <v>65</v>
      </c>
      <c r="C57" s="243" t="s">
        <v>66</v>
      </c>
      <c r="D57" s="244"/>
      <c r="E57" s="244"/>
      <c r="F57" s="134" t="s">
        <v>26</v>
      </c>
      <c r="G57" s="135">
        <f>'1 1 Pol'!I129</f>
        <v>0</v>
      </c>
      <c r="H57" s="135">
        <f>'1 1 Pol'!K129</f>
        <v>0</v>
      </c>
      <c r="I57" s="135">
        <f t="shared" si="1"/>
        <v>0</v>
      </c>
      <c r="J57" s="131" t="str">
        <f>IF(I75=0,"",I57/I75*100)</f>
        <v/>
      </c>
    </row>
    <row r="58" spans="1:10" ht="36.75" customHeight="1" x14ac:dyDescent="0.2">
      <c r="A58" s="122"/>
      <c r="B58" s="127" t="s">
        <v>67</v>
      </c>
      <c r="C58" s="243" t="s">
        <v>68</v>
      </c>
      <c r="D58" s="244"/>
      <c r="E58" s="244"/>
      <c r="F58" s="134" t="s">
        <v>26</v>
      </c>
      <c r="G58" s="135">
        <f>'2 1 Pol NENACEŇOVAT!'!I56</f>
        <v>0</v>
      </c>
      <c r="H58" s="135">
        <f>'2 1 Pol NENACEŇOVAT!'!K56</f>
        <v>0</v>
      </c>
      <c r="I58" s="135">
        <f t="shared" si="1"/>
        <v>0</v>
      </c>
      <c r="J58" s="131" t="str">
        <f>IF(I75=0,"",I58/I75*100)</f>
        <v/>
      </c>
    </row>
    <row r="59" spans="1:10" ht="36.75" customHeight="1" x14ac:dyDescent="0.2">
      <c r="A59" s="122"/>
      <c r="B59" s="127" t="s">
        <v>69</v>
      </c>
      <c r="C59" s="243" t="s">
        <v>70</v>
      </c>
      <c r="D59" s="244"/>
      <c r="E59" s="244"/>
      <c r="F59" s="134" t="s">
        <v>26</v>
      </c>
      <c r="G59" s="135">
        <f>'2 1 Pol NENACEŇOVAT!'!I70</f>
        <v>0</v>
      </c>
      <c r="H59" s="135">
        <f>'2 1 Pol NENACEŇOVAT!'!K70</f>
        <v>0</v>
      </c>
      <c r="I59" s="135">
        <f t="shared" si="1"/>
        <v>0</v>
      </c>
      <c r="J59" s="131" t="str">
        <f>IF(I75=0,"",I59/I75*100)</f>
        <v/>
      </c>
    </row>
    <row r="60" spans="1:10" ht="36.75" customHeight="1" x14ac:dyDescent="0.2">
      <c r="A60" s="122"/>
      <c r="B60" s="127" t="s">
        <v>71</v>
      </c>
      <c r="C60" s="243" t="s">
        <v>72</v>
      </c>
      <c r="D60" s="244"/>
      <c r="E60" s="244"/>
      <c r="F60" s="134" t="s">
        <v>26</v>
      </c>
      <c r="G60" s="135">
        <f>'1 1 Pol'!I136</f>
        <v>0</v>
      </c>
      <c r="H60" s="135">
        <f>'1 1 Pol'!K136</f>
        <v>0</v>
      </c>
      <c r="I60" s="135">
        <f t="shared" si="1"/>
        <v>0</v>
      </c>
      <c r="J60" s="131" t="str">
        <f>IF(I75=0,"",I60/I75*100)</f>
        <v/>
      </c>
    </row>
    <row r="61" spans="1:10" ht="36.75" customHeight="1" x14ac:dyDescent="0.2">
      <c r="A61" s="122"/>
      <c r="B61" s="127" t="s">
        <v>73</v>
      </c>
      <c r="C61" s="243" t="s">
        <v>74</v>
      </c>
      <c r="D61" s="244"/>
      <c r="E61" s="244"/>
      <c r="F61" s="134" t="s">
        <v>26</v>
      </c>
      <c r="G61" s="135">
        <f>'1 1 Pol'!I150</f>
        <v>0</v>
      </c>
      <c r="H61" s="135">
        <f>'1 1 Pol'!K150</f>
        <v>0</v>
      </c>
      <c r="I61" s="135">
        <f t="shared" si="1"/>
        <v>0</v>
      </c>
      <c r="J61" s="131" t="str">
        <f>IF(I75=0,"",I61/I75*100)</f>
        <v/>
      </c>
    </row>
    <row r="62" spans="1:10" ht="36.75" customHeight="1" x14ac:dyDescent="0.2">
      <c r="A62" s="122"/>
      <c r="B62" s="127" t="s">
        <v>75</v>
      </c>
      <c r="C62" s="243" t="s">
        <v>76</v>
      </c>
      <c r="D62" s="244"/>
      <c r="E62" s="244"/>
      <c r="F62" s="134" t="s">
        <v>26</v>
      </c>
      <c r="G62" s="135">
        <f>'1 1 Pol'!I154+'2 1 Pol NENACEŇOVAT!'!I77</f>
        <v>0</v>
      </c>
      <c r="H62" s="135">
        <f>'1 1 Pol'!K154+'2 1 Pol NENACEŇOVAT!'!K77</f>
        <v>0</v>
      </c>
      <c r="I62" s="135">
        <f t="shared" si="1"/>
        <v>0</v>
      </c>
      <c r="J62" s="131" t="str">
        <f>IF(I75=0,"",I62/I75*100)</f>
        <v/>
      </c>
    </row>
    <row r="63" spans="1:10" ht="36.75" customHeight="1" x14ac:dyDescent="0.2">
      <c r="A63" s="122"/>
      <c r="B63" s="127" t="s">
        <v>77</v>
      </c>
      <c r="C63" s="243" t="s">
        <v>78</v>
      </c>
      <c r="D63" s="244"/>
      <c r="E63" s="244"/>
      <c r="F63" s="134" t="s">
        <v>27</v>
      </c>
      <c r="G63" s="135">
        <f>'1 1 Pol'!I156</f>
        <v>0</v>
      </c>
      <c r="H63" s="135">
        <f>'1 1 Pol'!K156</f>
        <v>0</v>
      </c>
      <c r="I63" s="135">
        <f t="shared" si="1"/>
        <v>0</v>
      </c>
      <c r="J63" s="131" t="str">
        <f>IF(I75=0,"",I63/I75*100)</f>
        <v/>
      </c>
    </row>
    <row r="64" spans="1:10" ht="36.75" customHeight="1" x14ac:dyDescent="0.2">
      <c r="A64" s="122"/>
      <c r="B64" s="127" t="s">
        <v>79</v>
      </c>
      <c r="C64" s="243" t="s">
        <v>80</v>
      </c>
      <c r="D64" s="244"/>
      <c r="E64" s="244"/>
      <c r="F64" s="134" t="s">
        <v>27</v>
      </c>
      <c r="G64" s="135">
        <f>'1 1 Pol'!I170</f>
        <v>0</v>
      </c>
      <c r="H64" s="135">
        <f>'1 1 Pol'!K170</f>
        <v>0</v>
      </c>
      <c r="I64" s="135">
        <f t="shared" si="1"/>
        <v>0</v>
      </c>
      <c r="J64" s="131" t="str">
        <f>IF(I75=0,"",I64/I75*100)</f>
        <v/>
      </c>
    </row>
    <row r="65" spans="1:10" ht="36.75" customHeight="1" x14ac:dyDescent="0.2">
      <c r="A65" s="122"/>
      <c r="B65" s="127" t="s">
        <v>81</v>
      </c>
      <c r="C65" s="243" t="s">
        <v>82</v>
      </c>
      <c r="D65" s="244"/>
      <c r="E65" s="244"/>
      <c r="F65" s="134" t="s">
        <v>27</v>
      </c>
      <c r="G65" s="135">
        <f>'1 1 Pol'!I173</f>
        <v>0</v>
      </c>
      <c r="H65" s="135">
        <f>'1 1 Pol'!K173</f>
        <v>0</v>
      </c>
      <c r="I65" s="135">
        <f t="shared" si="1"/>
        <v>0</v>
      </c>
      <c r="J65" s="131" t="str">
        <f>IF(I75=0,"",I65/I75*100)</f>
        <v/>
      </c>
    </row>
    <row r="66" spans="1:10" ht="36.75" customHeight="1" x14ac:dyDescent="0.2">
      <c r="A66" s="122"/>
      <c r="B66" s="127" t="s">
        <v>83</v>
      </c>
      <c r="C66" s="243" t="s">
        <v>84</v>
      </c>
      <c r="D66" s="244"/>
      <c r="E66" s="244"/>
      <c r="F66" s="134" t="s">
        <v>27</v>
      </c>
      <c r="G66" s="135">
        <f>'1 1 Pol'!I176</f>
        <v>0</v>
      </c>
      <c r="H66" s="135">
        <f>'1 1 Pol'!K176</f>
        <v>0</v>
      </c>
      <c r="I66" s="135">
        <f t="shared" si="1"/>
        <v>0</v>
      </c>
      <c r="J66" s="131" t="str">
        <f>IF(I75=0,"",I66/I75*100)</f>
        <v/>
      </c>
    </row>
    <row r="67" spans="1:10" ht="36.75" customHeight="1" x14ac:dyDescent="0.2">
      <c r="A67" s="122"/>
      <c r="B67" s="127" t="s">
        <v>85</v>
      </c>
      <c r="C67" s="243" t="s">
        <v>86</v>
      </c>
      <c r="D67" s="244"/>
      <c r="E67" s="244"/>
      <c r="F67" s="134" t="s">
        <v>27</v>
      </c>
      <c r="G67" s="135">
        <f>'1 1 Pol'!I198</f>
        <v>0</v>
      </c>
      <c r="H67" s="135">
        <f>'1 1 Pol'!K198</f>
        <v>0</v>
      </c>
      <c r="I67" s="135">
        <f t="shared" si="1"/>
        <v>0</v>
      </c>
      <c r="J67" s="131" t="str">
        <f>IF(I75=0,"",I67/I75*100)</f>
        <v/>
      </c>
    </row>
    <row r="68" spans="1:10" ht="36.75" customHeight="1" x14ac:dyDescent="0.2">
      <c r="A68" s="122"/>
      <c r="B68" s="127" t="s">
        <v>87</v>
      </c>
      <c r="C68" s="243" t="s">
        <v>88</v>
      </c>
      <c r="D68" s="244"/>
      <c r="E68" s="244"/>
      <c r="F68" s="134" t="s">
        <v>27</v>
      </c>
      <c r="G68" s="135">
        <f>'1 1 Pol'!I202</f>
        <v>0</v>
      </c>
      <c r="H68" s="135">
        <f>'1 1 Pol'!K202</f>
        <v>0</v>
      </c>
      <c r="I68" s="135">
        <f t="shared" si="1"/>
        <v>0</v>
      </c>
      <c r="J68" s="131" t="str">
        <f>IF(I75=0,"",I68/I75*100)</f>
        <v/>
      </c>
    </row>
    <row r="69" spans="1:10" ht="36.75" customHeight="1" x14ac:dyDescent="0.2">
      <c r="A69" s="122"/>
      <c r="B69" s="127" t="s">
        <v>89</v>
      </c>
      <c r="C69" s="243" t="s">
        <v>90</v>
      </c>
      <c r="D69" s="244"/>
      <c r="E69" s="244"/>
      <c r="F69" s="134" t="s">
        <v>27</v>
      </c>
      <c r="G69" s="135">
        <f>'1 1 Pol'!I221</f>
        <v>0</v>
      </c>
      <c r="H69" s="135">
        <f>'1 1 Pol'!K221</f>
        <v>0</v>
      </c>
      <c r="I69" s="135">
        <f t="shared" si="1"/>
        <v>0</v>
      </c>
      <c r="J69" s="131" t="str">
        <f>IF(I75=0,"",I69/I75*100)</f>
        <v/>
      </c>
    </row>
    <row r="70" spans="1:10" ht="36.75" customHeight="1" x14ac:dyDescent="0.2">
      <c r="A70" s="122"/>
      <c r="B70" s="127" t="s">
        <v>91</v>
      </c>
      <c r="C70" s="243" t="s">
        <v>92</v>
      </c>
      <c r="D70" s="244"/>
      <c r="E70" s="244"/>
      <c r="F70" s="134" t="s">
        <v>27</v>
      </c>
      <c r="G70" s="135">
        <f>'1 1 Pol'!I233</f>
        <v>0</v>
      </c>
      <c r="H70" s="135">
        <f>'1 1 Pol'!K233</f>
        <v>0</v>
      </c>
      <c r="I70" s="135">
        <f t="shared" si="1"/>
        <v>0</v>
      </c>
      <c r="J70" s="131" t="str">
        <f>IF(I75=0,"",I70/I75*100)</f>
        <v/>
      </c>
    </row>
    <row r="71" spans="1:10" ht="36.75" customHeight="1" x14ac:dyDescent="0.2">
      <c r="A71" s="122"/>
      <c r="B71" s="127" t="s">
        <v>93</v>
      </c>
      <c r="C71" s="243" t="s">
        <v>94</v>
      </c>
      <c r="D71" s="244"/>
      <c r="E71" s="244"/>
      <c r="F71" s="134" t="s">
        <v>27</v>
      </c>
      <c r="G71" s="135">
        <f>'1 1 Pol'!I244</f>
        <v>0</v>
      </c>
      <c r="H71" s="135">
        <f>'1 1 Pol'!K244</f>
        <v>0</v>
      </c>
      <c r="I71" s="135">
        <f t="shared" si="1"/>
        <v>0</v>
      </c>
      <c r="J71" s="131" t="str">
        <f>IF(I75=0,"",I71/I75*100)</f>
        <v/>
      </c>
    </row>
    <row r="72" spans="1:10" ht="36.75" customHeight="1" x14ac:dyDescent="0.2">
      <c r="A72" s="122"/>
      <c r="B72" s="127" t="s">
        <v>95</v>
      </c>
      <c r="C72" s="243" t="s">
        <v>96</v>
      </c>
      <c r="D72" s="244"/>
      <c r="E72" s="244"/>
      <c r="F72" s="134" t="s">
        <v>28</v>
      </c>
      <c r="G72" s="135">
        <f>'1 1 Pol'!I254</f>
        <v>0</v>
      </c>
      <c r="H72" s="135">
        <f>'1 1 Pol'!K254</f>
        <v>0</v>
      </c>
      <c r="I72" s="135">
        <f t="shared" si="1"/>
        <v>0</v>
      </c>
      <c r="J72" s="131" t="str">
        <f>IF(I75=0,"",I72/I75*100)</f>
        <v/>
      </c>
    </row>
    <row r="73" spans="1:10" ht="36.75" customHeight="1" x14ac:dyDescent="0.2">
      <c r="A73" s="122"/>
      <c r="B73" s="127" t="s">
        <v>97</v>
      </c>
      <c r="C73" s="243" t="s">
        <v>29</v>
      </c>
      <c r="D73" s="244"/>
      <c r="E73" s="244"/>
      <c r="F73" s="134" t="s">
        <v>97</v>
      </c>
      <c r="G73" s="135">
        <f>'1 1 Pol'!I264</f>
        <v>0</v>
      </c>
      <c r="H73" s="135">
        <f>'1 1 Pol'!K264</f>
        <v>0</v>
      </c>
      <c r="I73" s="135">
        <f t="shared" si="1"/>
        <v>0</v>
      </c>
      <c r="J73" s="131" t="str">
        <f>IF(I75=0,"",I73/I75*100)</f>
        <v/>
      </c>
    </row>
    <row r="74" spans="1:10" ht="36.75" customHeight="1" x14ac:dyDescent="0.2">
      <c r="A74" s="122"/>
      <c r="B74" s="127" t="s">
        <v>98</v>
      </c>
      <c r="C74" s="243" t="s">
        <v>30</v>
      </c>
      <c r="D74" s="244"/>
      <c r="E74" s="244"/>
      <c r="F74" s="134" t="s">
        <v>98</v>
      </c>
      <c r="G74" s="135">
        <f>'1 1 Pol'!I268</f>
        <v>0</v>
      </c>
      <c r="H74" s="135">
        <f>'1 1 Pol'!K268</f>
        <v>0</v>
      </c>
      <c r="I74" s="135">
        <f t="shared" si="1"/>
        <v>0</v>
      </c>
      <c r="J74" s="131" t="str">
        <f>IF(I75=0,"",I74/I75*100)</f>
        <v/>
      </c>
    </row>
    <row r="75" spans="1:10" ht="25.5" customHeight="1" x14ac:dyDescent="0.2">
      <c r="A75" s="123"/>
      <c r="B75" s="128" t="s">
        <v>1</v>
      </c>
      <c r="C75" s="129"/>
      <c r="D75" s="130"/>
      <c r="E75" s="130"/>
      <c r="F75" s="136"/>
      <c r="G75" s="137">
        <f>SUM(G51:G74)</f>
        <v>0</v>
      </c>
      <c r="H75" s="137">
        <f>SUM(H51:H74)</f>
        <v>0</v>
      </c>
      <c r="I75" s="137">
        <f>SUM(I51:I74)</f>
        <v>0</v>
      </c>
      <c r="J75" s="132">
        <f>SUM(J51:J74)</f>
        <v>0</v>
      </c>
    </row>
    <row r="76" spans="1:10" x14ac:dyDescent="0.2">
      <c r="F76" s="86"/>
      <c r="G76" s="86"/>
      <c r="H76" s="86"/>
      <c r="I76" s="86"/>
      <c r="J76" s="133"/>
    </row>
    <row r="77" spans="1:10" x14ac:dyDescent="0.2">
      <c r="F77" s="86"/>
      <c r="G77" s="86"/>
      <c r="H77" s="86"/>
      <c r="I77" s="86"/>
      <c r="J77" s="133"/>
    </row>
    <row r="78" spans="1:10" x14ac:dyDescent="0.2">
      <c r="F78" s="86"/>
      <c r="G78" s="86"/>
      <c r="H78" s="86"/>
      <c r="I78" s="86"/>
      <c r="J78" s="13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7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8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9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10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8037-AA2A-491B-8D4E-4254A4840E7E}">
  <sheetPr>
    <outlinePr summaryBelow="0"/>
  </sheetPr>
  <dimension ref="A1:BH5000"/>
  <sheetViews>
    <sheetView workbookViewId="0">
      <pane ySplit="7" topLeftCell="A8" activePane="bottomLeft" state="frozen"/>
      <selection pane="bottomLeft" activeCell="J9" sqref="J9"/>
    </sheetView>
  </sheetViews>
  <sheetFormatPr defaultRowHeight="12.75" outlineLevelRow="3" x14ac:dyDescent="0.2"/>
  <cols>
    <col min="1" max="1" width="3.42578125" customWidth="1"/>
    <col min="2" max="2" width="12.7109375" style="120" customWidth="1"/>
    <col min="3" max="3" width="38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2" max="13" width="0" hidden="1" customWidth="1"/>
    <col min="18" max="20" width="0" hidden="1" customWidth="1"/>
    <col min="23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3" t="s">
        <v>7</v>
      </c>
      <c r="B1" s="263"/>
      <c r="C1" s="263"/>
      <c r="D1" s="263"/>
      <c r="E1" s="263"/>
      <c r="F1" s="263"/>
      <c r="G1" s="263"/>
      <c r="AG1" t="s">
        <v>99</v>
      </c>
    </row>
    <row r="2" spans="1:60" ht="25.15" customHeight="1" x14ac:dyDescent="0.2">
      <c r="A2" s="50" t="s">
        <v>8</v>
      </c>
      <c r="B2" s="49" t="s">
        <v>43</v>
      </c>
      <c r="C2" s="264" t="s">
        <v>44</v>
      </c>
      <c r="D2" s="265"/>
      <c r="E2" s="265"/>
      <c r="F2" s="265"/>
      <c r="G2" s="266"/>
      <c r="AG2" t="s">
        <v>100</v>
      </c>
    </row>
    <row r="3" spans="1:60" ht="25.15" customHeight="1" x14ac:dyDescent="0.2">
      <c r="A3" s="50" t="s">
        <v>9</v>
      </c>
      <c r="B3" s="49" t="s">
        <v>46</v>
      </c>
      <c r="C3" s="264" t="s">
        <v>47</v>
      </c>
      <c r="D3" s="265"/>
      <c r="E3" s="265"/>
      <c r="F3" s="265"/>
      <c r="G3" s="266"/>
      <c r="AC3" s="120" t="s">
        <v>100</v>
      </c>
      <c r="AG3" t="s">
        <v>101</v>
      </c>
    </row>
    <row r="4" spans="1:60" ht="25.15" customHeight="1" x14ac:dyDescent="0.2">
      <c r="A4" s="139" t="s">
        <v>10</v>
      </c>
      <c r="B4" s="140" t="s">
        <v>46</v>
      </c>
      <c r="C4" s="267" t="s">
        <v>48</v>
      </c>
      <c r="D4" s="268"/>
      <c r="E4" s="268"/>
      <c r="F4" s="268"/>
      <c r="G4" s="269"/>
      <c r="AG4" t="s">
        <v>102</v>
      </c>
    </row>
    <row r="5" spans="1:60" x14ac:dyDescent="0.2">
      <c r="D5" s="10"/>
    </row>
    <row r="6" spans="1:60" ht="38.25" x14ac:dyDescent="0.2">
      <c r="A6" s="142" t="s">
        <v>103</v>
      </c>
      <c r="B6" s="144" t="s">
        <v>104</v>
      </c>
      <c r="C6" s="144" t="s">
        <v>105</v>
      </c>
      <c r="D6" s="143" t="s">
        <v>106</v>
      </c>
      <c r="E6" s="142" t="s">
        <v>107</v>
      </c>
      <c r="F6" s="141" t="s">
        <v>108</v>
      </c>
      <c r="G6" s="142" t="s">
        <v>31</v>
      </c>
      <c r="H6" s="145" t="s">
        <v>32</v>
      </c>
      <c r="I6" s="145" t="s">
        <v>109</v>
      </c>
      <c r="J6" s="145" t="s">
        <v>33</v>
      </c>
      <c r="K6" s="145" t="s">
        <v>110</v>
      </c>
      <c r="L6" s="145" t="s">
        <v>111</v>
      </c>
      <c r="M6" s="145" t="s">
        <v>112</v>
      </c>
      <c r="N6" s="145" t="s">
        <v>113</v>
      </c>
      <c r="O6" s="145" t="s">
        <v>114</v>
      </c>
      <c r="P6" s="145" t="s">
        <v>115</v>
      </c>
      <c r="Q6" s="145" t="s">
        <v>116</v>
      </c>
      <c r="R6" s="145" t="s">
        <v>117</v>
      </c>
      <c r="S6" s="145" t="s">
        <v>118</v>
      </c>
      <c r="T6" s="145" t="s">
        <v>119</v>
      </c>
      <c r="U6" s="145" t="s">
        <v>120</v>
      </c>
      <c r="V6" s="145" t="s">
        <v>121</v>
      </c>
      <c r="W6" s="145" t="s">
        <v>122</v>
      </c>
      <c r="X6" s="145" t="s">
        <v>123</v>
      </c>
      <c r="Y6" s="145" t="s">
        <v>124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2" t="s">
        <v>125</v>
      </c>
      <c r="B8" s="163" t="s">
        <v>46</v>
      </c>
      <c r="C8" s="185" t="s">
        <v>55</v>
      </c>
      <c r="D8" s="164"/>
      <c r="E8" s="165"/>
      <c r="F8" s="166"/>
      <c r="G8" s="166">
        <f>SUMIF(AG9:AG54,"&lt;&gt;NOR",G9:G54)</f>
        <v>0</v>
      </c>
      <c r="H8" s="166"/>
      <c r="I8" s="166">
        <f>SUM(I9:I54)</f>
        <v>0</v>
      </c>
      <c r="J8" s="166"/>
      <c r="K8" s="166">
        <f>SUM(K9:K54)</f>
        <v>0</v>
      </c>
      <c r="L8" s="166"/>
      <c r="M8" s="166">
        <f>SUM(M9:M54)</f>
        <v>0</v>
      </c>
      <c r="N8" s="165"/>
      <c r="O8" s="165">
        <f>SUM(O9:O54)</f>
        <v>0</v>
      </c>
      <c r="P8" s="165"/>
      <c r="Q8" s="165">
        <f>SUM(Q9:Q54)</f>
        <v>0</v>
      </c>
      <c r="R8" s="166"/>
      <c r="S8" s="166"/>
      <c r="T8" s="166"/>
      <c r="U8" s="166"/>
      <c r="V8" s="167">
        <f>SUM(V9:V54)</f>
        <v>47.620000000000005</v>
      </c>
      <c r="W8" s="161"/>
      <c r="X8" s="161"/>
      <c r="Y8" s="161"/>
      <c r="AG8" t="s">
        <v>126</v>
      </c>
    </row>
    <row r="9" spans="1:60" outlineLevel="1" x14ac:dyDescent="0.2">
      <c r="A9" s="169">
        <v>1</v>
      </c>
      <c r="B9" s="170" t="s">
        <v>127</v>
      </c>
      <c r="C9" s="186" t="s">
        <v>128</v>
      </c>
      <c r="D9" s="171" t="s">
        <v>129</v>
      </c>
      <c r="E9" s="172">
        <v>149.02992</v>
      </c>
      <c r="F9" s="173">
        <f>H9+J9</f>
        <v>0</v>
      </c>
      <c r="G9" s="173">
        <f>ROUND(E9*F9,2)</f>
        <v>0</v>
      </c>
      <c r="H9" s="174"/>
      <c r="I9" s="173">
        <f>ROUND(E9*H9,2)</f>
        <v>0</v>
      </c>
      <c r="J9" s="174"/>
      <c r="K9" s="173">
        <f>ROUND(E9*J9,2)</f>
        <v>0</v>
      </c>
      <c r="L9" s="173">
        <v>21</v>
      </c>
      <c r="M9" s="173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3"/>
      <c r="S9" s="173" t="s">
        <v>130</v>
      </c>
      <c r="T9" s="173" t="s">
        <v>130</v>
      </c>
      <c r="U9" s="173">
        <v>9.7000000000000003E-2</v>
      </c>
      <c r="V9" s="175">
        <f>ROUND(E9*U9,2)</f>
        <v>14.46</v>
      </c>
      <c r="W9" s="157"/>
      <c r="X9" s="157" t="s">
        <v>131</v>
      </c>
      <c r="Y9" s="157" t="s">
        <v>132</v>
      </c>
      <c r="Z9" s="146"/>
      <c r="AA9" s="146"/>
      <c r="AB9" s="146"/>
      <c r="AC9" s="146"/>
      <c r="AD9" s="146"/>
      <c r="AE9" s="146"/>
      <c r="AF9" s="146"/>
      <c r="AG9" s="146" t="s">
        <v>133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33.75" outlineLevel="2" x14ac:dyDescent="0.2">
      <c r="A10" s="153"/>
      <c r="B10" s="154"/>
      <c r="C10" s="187" t="s">
        <v>134</v>
      </c>
      <c r="D10" s="159"/>
      <c r="E10" s="160">
        <v>149.02992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135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69">
        <v>2</v>
      </c>
      <c r="B11" s="170" t="s">
        <v>136</v>
      </c>
      <c r="C11" s="186" t="s">
        <v>137</v>
      </c>
      <c r="D11" s="171" t="s">
        <v>129</v>
      </c>
      <c r="E11" s="172">
        <v>36.236640000000001</v>
      </c>
      <c r="F11" s="173">
        <f>H11+J11</f>
        <v>0</v>
      </c>
      <c r="G11" s="173">
        <f>ROUND(E11*F11,2)</f>
        <v>0</v>
      </c>
      <c r="H11" s="174"/>
      <c r="I11" s="173">
        <f>ROUND(E11*H11,2)</f>
        <v>0</v>
      </c>
      <c r="J11" s="174"/>
      <c r="K11" s="173">
        <f>ROUND(E11*J11,2)</f>
        <v>0</v>
      </c>
      <c r="L11" s="173">
        <v>21</v>
      </c>
      <c r="M11" s="173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3"/>
      <c r="S11" s="173" t="s">
        <v>130</v>
      </c>
      <c r="T11" s="173" t="s">
        <v>130</v>
      </c>
      <c r="U11" s="173">
        <v>0.12</v>
      </c>
      <c r="V11" s="175">
        <f>ROUND(E11*U11,2)</f>
        <v>4.3499999999999996</v>
      </c>
      <c r="W11" s="157"/>
      <c r="X11" s="157" t="s">
        <v>131</v>
      </c>
      <c r="Y11" s="157" t="s">
        <v>132</v>
      </c>
      <c r="Z11" s="146"/>
      <c r="AA11" s="146"/>
      <c r="AB11" s="146"/>
      <c r="AC11" s="146"/>
      <c r="AD11" s="146"/>
      <c r="AE11" s="146"/>
      <c r="AF11" s="146"/>
      <c r="AG11" s="146" t="s">
        <v>133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33.75" outlineLevel="2" x14ac:dyDescent="0.2">
      <c r="A12" s="153"/>
      <c r="B12" s="154"/>
      <c r="C12" s="187" t="s">
        <v>138</v>
      </c>
      <c r="D12" s="159"/>
      <c r="E12" s="160">
        <v>25.436640000000001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135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33.75" outlineLevel="3" x14ac:dyDescent="0.2">
      <c r="A13" s="153"/>
      <c r="B13" s="154"/>
      <c r="C13" s="187" t="s">
        <v>139</v>
      </c>
      <c r="D13" s="159"/>
      <c r="E13" s="160">
        <v>10.8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135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9">
        <v>3</v>
      </c>
      <c r="B14" s="170" t="s">
        <v>140</v>
      </c>
      <c r="C14" s="186" t="s">
        <v>141</v>
      </c>
      <c r="D14" s="171" t="s">
        <v>129</v>
      </c>
      <c r="E14" s="172">
        <v>18.118320000000001</v>
      </c>
      <c r="F14" s="173">
        <f>H14+J14</f>
        <v>0</v>
      </c>
      <c r="G14" s="173">
        <f>ROUND(E14*F14,2)</f>
        <v>0</v>
      </c>
      <c r="H14" s="174"/>
      <c r="I14" s="173">
        <f>ROUND(E14*H14,2)</f>
        <v>0</v>
      </c>
      <c r="J14" s="174"/>
      <c r="K14" s="173">
        <f>ROUND(E14*J14,2)</f>
        <v>0</v>
      </c>
      <c r="L14" s="173">
        <v>21</v>
      </c>
      <c r="M14" s="173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3"/>
      <c r="S14" s="173" t="s">
        <v>130</v>
      </c>
      <c r="T14" s="173" t="s">
        <v>130</v>
      </c>
      <c r="U14" s="173">
        <v>4.3099999999999999E-2</v>
      </c>
      <c r="V14" s="175">
        <f>ROUND(E14*U14,2)</f>
        <v>0.78</v>
      </c>
      <c r="W14" s="157"/>
      <c r="X14" s="157" t="s">
        <v>131</v>
      </c>
      <c r="Y14" s="157" t="s">
        <v>132</v>
      </c>
      <c r="Z14" s="146"/>
      <c r="AA14" s="146"/>
      <c r="AB14" s="146"/>
      <c r="AC14" s="146"/>
      <c r="AD14" s="146"/>
      <c r="AE14" s="146"/>
      <c r="AF14" s="146"/>
      <c r="AG14" s="146" t="s">
        <v>133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2" x14ac:dyDescent="0.2">
      <c r="A15" s="153"/>
      <c r="B15" s="154"/>
      <c r="C15" s="187" t="s">
        <v>142</v>
      </c>
      <c r="D15" s="159"/>
      <c r="E15" s="160"/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135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33.75" outlineLevel="3" x14ac:dyDescent="0.2">
      <c r="A16" s="153"/>
      <c r="B16" s="154"/>
      <c r="C16" s="187" t="s">
        <v>143</v>
      </c>
      <c r="D16" s="159"/>
      <c r="E16" s="160">
        <v>12.71832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135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ht="33.75" outlineLevel="3" x14ac:dyDescent="0.2">
      <c r="A17" s="153"/>
      <c r="B17" s="154"/>
      <c r="C17" s="187" t="s">
        <v>144</v>
      </c>
      <c r="D17" s="159"/>
      <c r="E17" s="160">
        <v>5.4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135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9">
        <v>4</v>
      </c>
      <c r="B18" s="170" t="s">
        <v>145</v>
      </c>
      <c r="C18" s="186" t="s">
        <v>146</v>
      </c>
      <c r="D18" s="171" t="s">
        <v>129</v>
      </c>
      <c r="E18" s="172">
        <v>17.772300000000001</v>
      </c>
      <c r="F18" s="173">
        <f>H18+J18</f>
        <v>0</v>
      </c>
      <c r="G18" s="173">
        <f>ROUND(E18*F18,2)</f>
        <v>0</v>
      </c>
      <c r="H18" s="174"/>
      <c r="I18" s="173">
        <f>ROUND(E18*H18,2)</f>
        <v>0</v>
      </c>
      <c r="J18" s="174"/>
      <c r="K18" s="173">
        <f>ROUND(E18*J18,2)</f>
        <v>0</v>
      </c>
      <c r="L18" s="173">
        <v>21</v>
      </c>
      <c r="M18" s="173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3"/>
      <c r="S18" s="173" t="s">
        <v>130</v>
      </c>
      <c r="T18" s="173" t="s">
        <v>130</v>
      </c>
      <c r="U18" s="173">
        <v>0.36499999999999999</v>
      </c>
      <c r="V18" s="175">
        <f>ROUND(E18*U18,2)</f>
        <v>6.49</v>
      </c>
      <c r="W18" s="157"/>
      <c r="X18" s="157" t="s">
        <v>131</v>
      </c>
      <c r="Y18" s="157" t="s">
        <v>132</v>
      </c>
      <c r="Z18" s="146"/>
      <c r="AA18" s="146"/>
      <c r="AB18" s="146"/>
      <c r="AC18" s="146"/>
      <c r="AD18" s="146"/>
      <c r="AE18" s="146"/>
      <c r="AF18" s="146"/>
      <c r="AG18" s="146" t="s">
        <v>133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22.5" outlineLevel="2" x14ac:dyDescent="0.2">
      <c r="A19" s="153"/>
      <c r="B19" s="154"/>
      <c r="C19" s="187" t="s">
        <v>147</v>
      </c>
      <c r="D19" s="159"/>
      <c r="E19" s="160">
        <v>14.6608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135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87" t="s">
        <v>148</v>
      </c>
      <c r="D20" s="159"/>
      <c r="E20" s="160">
        <v>3.1114999999999999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135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9">
        <v>5</v>
      </c>
      <c r="B21" s="170" t="s">
        <v>149</v>
      </c>
      <c r="C21" s="186" t="s">
        <v>150</v>
      </c>
      <c r="D21" s="171" t="s">
        <v>129</v>
      </c>
      <c r="E21" s="172">
        <v>8.8861500000000007</v>
      </c>
      <c r="F21" s="173">
        <f>H21+J21</f>
        <v>0</v>
      </c>
      <c r="G21" s="173">
        <f>ROUND(E21*F21,2)</f>
        <v>0</v>
      </c>
      <c r="H21" s="174"/>
      <c r="I21" s="173">
        <f>ROUND(E21*H21,2)</f>
        <v>0</v>
      </c>
      <c r="J21" s="174"/>
      <c r="K21" s="173">
        <f>ROUND(E21*J21,2)</f>
        <v>0</v>
      </c>
      <c r="L21" s="173">
        <v>21</v>
      </c>
      <c r="M21" s="173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3"/>
      <c r="S21" s="173" t="s">
        <v>130</v>
      </c>
      <c r="T21" s="173" t="s">
        <v>130</v>
      </c>
      <c r="U21" s="173">
        <v>0.38979999999999998</v>
      </c>
      <c r="V21" s="175">
        <f>ROUND(E21*U21,2)</f>
        <v>3.46</v>
      </c>
      <c r="W21" s="157"/>
      <c r="X21" s="157" t="s">
        <v>131</v>
      </c>
      <c r="Y21" s="157" t="s">
        <v>132</v>
      </c>
      <c r="Z21" s="146"/>
      <c r="AA21" s="146"/>
      <c r="AB21" s="146"/>
      <c r="AC21" s="146"/>
      <c r="AD21" s="146"/>
      <c r="AE21" s="146"/>
      <c r="AF21" s="146"/>
      <c r="AG21" s="146" t="s">
        <v>133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87" t="s">
        <v>151</v>
      </c>
      <c r="D22" s="159"/>
      <c r="E22" s="160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135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3" x14ac:dyDescent="0.2">
      <c r="A23" s="153"/>
      <c r="B23" s="154"/>
      <c r="C23" s="187" t="s">
        <v>152</v>
      </c>
      <c r="D23" s="159"/>
      <c r="E23" s="160">
        <v>7.3304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135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87" t="s">
        <v>153</v>
      </c>
      <c r="D24" s="159"/>
      <c r="E24" s="160">
        <v>1.55575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135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9">
        <v>6</v>
      </c>
      <c r="B25" s="170" t="s">
        <v>154</v>
      </c>
      <c r="C25" s="186" t="s">
        <v>155</v>
      </c>
      <c r="D25" s="171" t="s">
        <v>129</v>
      </c>
      <c r="E25" s="172">
        <v>2.6172300000000002</v>
      </c>
      <c r="F25" s="173">
        <f>H25+J25</f>
        <v>0</v>
      </c>
      <c r="G25" s="173">
        <f>ROUND(E25*F25,2)</f>
        <v>0</v>
      </c>
      <c r="H25" s="174"/>
      <c r="I25" s="173">
        <f>ROUND(E25*H25,2)</f>
        <v>0</v>
      </c>
      <c r="J25" s="174"/>
      <c r="K25" s="173">
        <f>ROUND(E25*J25,2)</f>
        <v>0</v>
      </c>
      <c r="L25" s="173">
        <v>21</v>
      </c>
      <c r="M25" s="173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3"/>
      <c r="S25" s="173" t="s">
        <v>130</v>
      </c>
      <c r="T25" s="173" t="s">
        <v>130</v>
      </c>
      <c r="U25" s="173">
        <v>0.20200000000000001</v>
      </c>
      <c r="V25" s="175">
        <f>ROUND(E25*U25,2)</f>
        <v>0.53</v>
      </c>
      <c r="W25" s="157"/>
      <c r="X25" s="157" t="s">
        <v>131</v>
      </c>
      <c r="Y25" s="157" t="s">
        <v>132</v>
      </c>
      <c r="Z25" s="146"/>
      <c r="AA25" s="146"/>
      <c r="AB25" s="146"/>
      <c r="AC25" s="146"/>
      <c r="AD25" s="146"/>
      <c r="AE25" s="146"/>
      <c r="AF25" s="146"/>
      <c r="AG25" s="146" t="s">
        <v>133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261" t="s">
        <v>156</v>
      </c>
      <c r="D26" s="262"/>
      <c r="E26" s="262"/>
      <c r="F26" s="262"/>
      <c r="G26" s="262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157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ht="22.5" outlineLevel="2" x14ac:dyDescent="0.2">
      <c r="A27" s="153"/>
      <c r="B27" s="154"/>
      <c r="C27" s="187" t="s">
        <v>158</v>
      </c>
      <c r="D27" s="159"/>
      <c r="E27" s="160"/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135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33.75" outlineLevel="3" x14ac:dyDescent="0.2">
      <c r="A28" s="153"/>
      <c r="B28" s="154"/>
      <c r="C28" s="187" t="s">
        <v>159</v>
      </c>
      <c r="D28" s="159"/>
      <c r="E28" s="160">
        <v>0.84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135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3" x14ac:dyDescent="0.2">
      <c r="A29" s="153"/>
      <c r="B29" s="154"/>
      <c r="C29" s="187" t="s">
        <v>160</v>
      </c>
      <c r="D29" s="159"/>
      <c r="E29" s="160">
        <v>1.46608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135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87" t="s">
        <v>161</v>
      </c>
      <c r="D30" s="159"/>
      <c r="E30" s="160">
        <v>0.31114999999999998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135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9">
        <v>7</v>
      </c>
      <c r="B31" s="170" t="s">
        <v>162</v>
      </c>
      <c r="C31" s="186" t="s">
        <v>163</v>
      </c>
      <c r="D31" s="171" t="s">
        <v>164</v>
      </c>
      <c r="E31" s="172">
        <v>255.96</v>
      </c>
      <c r="F31" s="173">
        <f>H31+J31</f>
        <v>0</v>
      </c>
      <c r="G31" s="173">
        <f>ROUND(E31*F31,2)</f>
        <v>0</v>
      </c>
      <c r="H31" s="174"/>
      <c r="I31" s="173">
        <f>ROUND(E31*H31,2)</f>
        <v>0</v>
      </c>
      <c r="J31" s="174"/>
      <c r="K31" s="173">
        <f>ROUND(E31*J31,2)</f>
        <v>0</v>
      </c>
      <c r="L31" s="173">
        <v>21</v>
      </c>
      <c r="M31" s="173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3"/>
      <c r="S31" s="173" t="s">
        <v>130</v>
      </c>
      <c r="T31" s="173" t="s">
        <v>130</v>
      </c>
      <c r="U31" s="173">
        <v>1.7999999999999999E-2</v>
      </c>
      <c r="V31" s="175">
        <f>ROUND(E31*U31,2)</f>
        <v>4.6100000000000003</v>
      </c>
      <c r="W31" s="157"/>
      <c r="X31" s="157" t="s">
        <v>131</v>
      </c>
      <c r="Y31" s="157" t="s">
        <v>132</v>
      </c>
      <c r="Z31" s="146"/>
      <c r="AA31" s="146"/>
      <c r="AB31" s="146"/>
      <c r="AC31" s="146"/>
      <c r="AD31" s="146"/>
      <c r="AE31" s="146"/>
      <c r="AF31" s="146"/>
      <c r="AG31" s="146" t="s">
        <v>133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2" x14ac:dyDescent="0.2">
      <c r="A32" s="153"/>
      <c r="B32" s="154"/>
      <c r="C32" s="187" t="s">
        <v>165</v>
      </c>
      <c r="D32" s="159"/>
      <c r="E32" s="160">
        <v>255.96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135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2.5" outlineLevel="1" x14ac:dyDescent="0.2">
      <c r="A33" s="169">
        <v>8</v>
      </c>
      <c r="B33" s="170" t="s">
        <v>166</v>
      </c>
      <c r="C33" s="186" t="s">
        <v>167</v>
      </c>
      <c r="D33" s="171" t="s">
        <v>168</v>
      </c>
      <c r="E33" s="172">
        <v>86.957909999999998</v>
      </c>
      <c r="F33" s="173">
        <f>H33+J33</f>
        <v>0</v>
      </c>
      <c r="G33" s="173">
        <f>ROUND(E33*F33,2)</f>
        <v>0</v>
      </c>
      <c r="H33" s="174"/>
      <c r="I33" s="173">
        <f>ROUND(E33*H33,2)</f>
        <v>0</v>
      </c>
      <c r="J33" s="174"/>
      <c r="K33" s="173">
        <f>ROUND(E33*J33,2)</f>
        <v>0</v>
      </c>
      <c r="L33" s="173">
        <v>21</v>
      </c>
      <c r="M33" s="173">
        <f>G33*(1+L33/100)</f>
        <v>0</v>
      </c>
      <c r="N33" s="172">
        <v>0</v>
      </c>
      <c r="O33" s="172">
        <f>ROUND(E33*N33,2)</f>
        <v>0</v>
      </c>
      <c r="P33" s="172">
        <v>0</v>
      </c>
      <c r="Q33" s="172">
        <f>ROUND(E33*P33,2)</f>
        <v>0</v>
      </c>
      <c r="R33" s="173"/>
      <c r="S33" s="173" t="s">
        <v>130</v>
      </c>
      <c r="T33" s="173" t="s">
        <v>130</v>
      </c>
      <c r="U33" s="173">
        <v>0</v>
      </c>
      <c r="V33" s="175">
        <f>ROUND(E33*U33,2)</f>
        <v>0</v>
      </c>
      <c r="W33" s="157"/>
      <c r="X33" s="157" t="s">
        <v>131</v>
      </c>
      <c r="Y33" s="157" t="s">
        <v>132</v>
      </c>
      <c r="Z33" s="146"/>
      <c r="AA33" s="146"/>
      <c r="AB33" s="146"/>
      <c r="AC33" s="146"/>
      <c r="AD33" s="146"/>
      <c r="AE33" s="146"/>
      <c r="AF33" s="146"/>
      <c r="AG33" s="146" t="s">
        <v>133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87" t="s">
        <v>169</v>
      </c>
      <c r="D34" s="159"/>
      <c r="E34" s="160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135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ht="33.75" outlineLevel="3" x14ac:dyDescent="0.2">
      <c r="A35" s="153"/>
      <c r="B35" s="154"/>
      <c r="C35" s="187" t="s">
        <v>170</v>
      </c>
      <c r="D35" s="159"/>
      <c r="E35" s="160">
        <v>43.242289999999997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135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33.75" outlineLevel="3" x14ac:dyDescent="0.2">
      <c r="A36" s="153"/>
      <c r="B36" s="154"/>
      <c r="C36" s="187" t="s">
        <v>171</v>
      </c>
      <c r="D36" s="159"/>
      <c r="E36" s="160">
        <v>18.36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135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2.5" outlineLevel="3" x14ac:dyDescent="0.2">
      <c r="A37" s="153"/>
      <c r="B37" s="154"/>
      <c r="C37" s="187" t="s">
        <v>172</v>
      </c>
      <c r="D37" s="159"/>
      <c r="E37" s="160">
        <v>24.923359999999999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135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2.5" outlineLevel="3" x14ac:dyDescent="0.2">
      <c r="A38" s="153"/>
      <c r="B38" s="154"/>
      <c r="C38" s="187" t="s">
        <v>173</v>
      </c>
      <c r="D38" s="159"/>
      <c r="E38" s="160">
        <v>5.2895500000000002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135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87" t="s">
        <v>174</v>
      </c>
      <c r="D39" s="159"/>
      <c r="E39" s="160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135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3" x14ac:dyDescent="0.2">
      <c r="A40" s="153"/>
      <c r="B40" s="154"/>
      <c r="C40" s="187" t="s">
        <v>158</v>
      </c>
      <c r="D40" s="159"/>
      <c r="E40" s="160"/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135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33.75" outlineLevel="3" x14ac:dyDescent="0.2">
      <c r="A41" s="153"/>
      <c r="B41" s="154"/>
      <c r="C41" s="187" t="s">
        <v>175</v>
      </c>
      <c r="D41" s="159"/>
      <c r="E41" s="160">
        <v>-1.8360000000000001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135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2.5" outlineLevel="3" x14ac:dyDescent="0.2">
      <c r="A42" s="153"/>
      <c r="B42" s="154"/>
      <c r="C42" s="187" t="s">
        <v>176</v>
      </c>
      <c r="D42" s="159"/>
      <c r="E42" s="160">
        <v>-2.49234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135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3" x14ac:dyDescent="0.2">
      <c r="A43" s="153"/>
      <c r="B43" s="154"/>
      <c r="C43" s="187" t="s">
        <v>177</v>
      </c>
      <c r="D43" s="159"/>
      <c r="E43" s="160">
        <v>-0.52895999999999999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135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9">
        <v>9</v>
      </c>
      <c r="B44" s="170" t="s">
        <v>178</v>
      </c>
      <c r="C44" s="186" t="s">
        <v>179</v>
      </c>
      <c r="D44" s="171" t="s">
        <v>129</v>
      </c>
      <c r="E44" s="172">
        <v>51.151710000000001</v>
      </c>
      <c r="F44" s="173">
        <f>H44+J44</f>
        <v>0</v>
      </c>
      <c r="G44" s="173">
        <f>ROUND(E44*F44,2)</f>
        <v>0</v>
      </c>
      <c r="H44" s="174"/>
      <c r="I44" s="173">
        <f>ROUND(E44*H44,2)</f>
        <v>0</v>
      </c>
      <c r="J44" s="174"/>
      <c r="K44" s="173">
        <f>ROUND(E44*J44,2)</f>
        <v>0</v>
      </c>
      <c r="L44" s="173">
        <v>21</v>
      </c>
      <c r="M44" s="173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3"/>
      <c r="S44" s="173" t="s">
        <v>130</v>
      </c>
      <c r="T44" s="173" t="s">
        <v>130</v>
      </c>
      <c r="U44" s="173">
        <v>0.253</v>
      </c>
      <c r="V44" s="175">
        <f>ROUND(E44*U44,2)</f>
        <v>12.94</v>
      </c>
      <c r="W44" s="157"/>
      <c r="X44" s="157" t="s">
        <v>131</v>
      </c>
      <c r="Y44" s="157" t="s">
        <v>132</v>
      </c>
      <c r="Z44" s="146"/>
      <c r="AA44" s="146"/>
      <c r="AB44" s="146"/>
      <c r="AC44" s="146"/>
      <c r="AD44" s="146"/>
      <c r="AE44" s="146"/>
      <c r="AF44" s="146"/>
      <c r="AG44" s="146" t="s">
        <v>133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87" t="s">
        <v>180</v>
      </c>
      <c r="D45" s="159"/>
      <c r="E45" s="160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135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33.75" outlineLevel="3" x14ac:dyDescent="0.2">
      <c r="A46" s="153"/>
      <c r="B46" s="154"/>
      <c r="C46" s="187" t="s">
        <v>138</v>
      </c>
      <c r="D46" s="159"/>
      <c r="E46" s="160">
        <v>25.436640000000001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135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33.75" outlineLevel="3" x14ac:dyDescent="0.2">
      <c r="A47" s="153"/>
      <c r="B47" s="154"/>
      <c r="C47" s="187" t="s">
        <v>139</v>
      </c>
      <c r="D47" s="159"/>
      <c r="E47" s="160">
        <v>10.8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135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3" x14ac:dyDescent="0.2">
      <c r="A48" s="153"/>
      <c r="B48" s="154"/>
      <c r="C48" s="187" t="s">
        <v>147</v>
      </c>
      <c r="D48" s="159"/>
      <c r="E48" s="160">
        <v>14.6608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135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 x14ac:dyDescent="0.2">
      <c r="A49" s="153"/>
      <c r="B49" s="154"/>
      <c r="C49" s="187" t="s">
        <v>181</v>
      </c>
      <c r="D49" s="159"/>
      <c r="E49" s="160">
        <v>3.1114999999999999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135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">
      <c r="A50" s="153"/>
      <c r="B50" s="154"/>
      <c r="C50" s="187" t="s">
        <v>174</v>
      </c>
      <c r="D50" s="159"/>
      <c r="E50" s="160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135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3" x14ac:dyDescent="0.2">
      <c r="A51" s="153"/>
      <c r="B51" s="154"/>
      <c r="C51" s="187" t="s">
        <v>158</v>
      </c>
      <c r="D51" s="159"/>
      <c r="E51" s="160"/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135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33.75" outlineLevel="3" x14ac:dyDescent="0.2">
      <c r="A52" s="153"/>
      <c r="B52" s="154"/>
      <c r="C52" s="187" t="s">
        <v>182</v>
      </c>
      <c r="D52" s="159"/>
      <c r="E52" s="160">
        <v>-1.08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135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2.5" outlineLevel="3" x14ac:dyDescent="0.2">
      <c r="A53" s="153"/>
      <c r="B53" s="154"/>
      <c r="C53" s="187" t="s">
        <v>183</v>
      </c>
      <c r="D53" s="159"/>
      <c r="E53" s="160">
        <v>-1.46608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135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3" x14ac:dyDescent="0.2">
      <c r="A54" s="153"/>
      <c r="B54" s="154"/>
      <c r="C54" s="187" t="s">
        <v>184</v>
      </c>
      <c r="D54" s="159"/>
      <c r="E54" s="160">
        <v>-0.31114999999999998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135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x14ac:dyDescent="0.2">
      <c r="A55" s="162" t="s">
        <v>125</v>
      </c>
      <c r="B55" s="163" t="s">
        <v>49</v>
      </c>
      <c r="C55" s="185" t="s">
        <v>56</v>
      </c>
      <c r="D55" s="164"/>
      <c r="E55" s="165"/>
      <c r="F55" s="166"/>
      <c r="G55" s="166">
        <f>SUMIF(AG56:AG75,"&lt;&gt;NOR",G56:G75)</f>
        <v>0</v>
      </c>
      <c r="H55" s="166"/>
      <c r="I55" s="166">
        <f>SUM(I56:I75)</f>
        <v>0</v>
      </c>
      <c r="J55" s="166"/>
      <c r="K55" s="166">
        <f>SUM(K56:K75)</f>
        <v>0</v>
      </c>
      <c r="L55" s="166"/>
      <c r="M55" s="166">
        <f>SUM(M56:M75)</f>
        <v>0</v>
      </c>
      <c r="N55" s="165"/>
      <c r="O55" s="165">
        <f>SUM(O56:O75)</f>
        <v>253.51999999999998</v>
      </c>
      <c r="P55" s="165"/>
      <c r="Q55" s="165">
        <f>SUM(Q56:Q75)</f>
        <v>0</v>
      </c>
      <c r="R55" s="166"/>
      <c r="S55" s="166"/>
      <c r="T55" s="166"/>
      <c r="U55" s="166"/>
      <c r="V55" s="167">
        <f>SUM(V56:V75)</f>
        <v>95.539999999999992</v>
      </c>
      <c r="W55" s="161"/>
      <c r="X55" s="161"/>
      <c r="Y55" s="161"/>
      <c r="AG55" t="s">
        <v>126</v>
      </c>
    </row>
    <row r="56" spans="1:60" ht="22.5" outlineLevel="1" x14ac:dyDescent="0.2">
      <c r="A56" s="169">
        <v>10</v>
      </c>
      <c r="B56" s="170" t="s">
        <v>185</v>
      </c>
      <c r="C56" s="186" t="s">
        <v>186</v>
      </c>
      <c r="D56" s="171" t="s">
        <v>129</v>
      </c>
      <c r="E56" s="172">
        <v>44.193280000000001</v>
      </c>
      <c r="F56" s="173">
        <f>H56+J56</f>
        <v>0</v>
      </c>
      <c r="G56" s="173">
        <f>ROUND(E56*F56,2)</f>
        <v>0</v>
      </c>
      <c r="H56" s="174"/>
      <c r="I56" s="173">
        <f>ROUND(E56*H56,2)</f>
        <v>0</v>
      </c>
      <c r="J56" s="174"/>
      <c r="K56" s="173">
        <f>ROUND(E56*J56,2)</f>
        <v>0</v>
      </c>
      <c r="L56" s="173">
        <v>21</v>
      </c>
      <c r="M56" s="173">
        <f>G56*(1+L56/100)</f>
        <v>0</v>
      </c>
      <c r="N56" s="172">
        <v>2.4037999999999999</v>
      </c>
      <c r="O56" s="172">
        <f>ROUND(E56*N56,2)</f>
        <v>106.23</v>
      </c>
      <c r="P56" s="172">
        <v>0</v>
      </c>
      <c r="Q56" s="172">
        <f>ROUND(E56*P56,2)</f>
        <v>0</v>
      </c>
      <c r="R56" s="173"/>
      <c r="S56" s="173" t="s">
        <v>130</v>
      </c>
      <c r="T56" s="173" t="s">
        <v>130</v>
      </c>
      <c r="U56" s="173">
        <v>0.48</v>
      </c>
      <c r="V56" s="175">
        <f>ROUND(E56*U56,2)</f>
        <v>21.21</v>
      </c>
      <c r="W56" s="157"/>
      <c r="X56" s="157" t="s">
        <v>131</v>
      </c>
      <c r="Y56" s="157" t="s">
        <v>132</v>
      </c>
      <c r="Z56" s="146"/>
      <c r="AA56" s="146"/>
      <c r="AB56" s="146"/>
      <c r="AC56" s="146"/>
      <c r="AD56" s="146"/>
      <c r="AE56" s="146"/>
      <c r="AF56" s="146"/>
      <c r="AG56" s="146" t="s">
        <v>133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87" t="s">
        <v>187</v>
      </c>
      <c r="D57" s="159"/>
      <c r="E57" s="160">
        <v>44.193280000000001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135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69">
        <v>11</v>
      </c>
      <c r="B58" s="170" t="s">
        <v>188</v>
      </c>
      <c r="C58" s="186" t="s">
        <v>189</v>
      </c>
      <c r="D58" s="171" t="s">
        <v>164</v>
      </c>
      <c r="E58" s="172">
        <v>19.440000000000001</v>
      </c>
      <c r="F58" s="173">
        <f>H58+J58</f>
        <v>0</v>
      </c>
      <c r="G58" s="173">
        <f>ROUND(E58*F58,2)</f>
        <v>0</v>
      </c>
      <c r="H58" s="174"/>
      <c r="I58" s="173">
        <f>ROUND(E58*H58,2)</f>
        <v>0</v>
      </c>
      <c r="J58" s="174"/>
      <c r="K58" s="173">
        <f>ROUND(E58*J58,2)</f>
        <v>0</v>
      </c>
      <c r="L58" s="173">
        <v>21</v>
      </c>
      <c r="M58" s="173">
        <f>G58*(1+L58/100)</f>
        <v>0</v>
      </c>
      <c r="N58" s="172">
        <v>3.9199999999999999E-2</v>
      </c>
      <c r="O58" s="172">
        <f>ROUND(E58*N58,2)</f>
        <v>0.76</v>
      </c>
      <c r="P58" s="172">
        <v>0</v>
      </c>
      <c r="Q58" s="172">
        <f>ROUND(E58*P58,2)</f>
        <v>0</v>
      </c>
      <c r="R58" s="173"/>
      <c r="S58" s="173" t="s">
        <v>130</v>
      </c>
      <c r="T58" s="173" t="s">
        <v>130</v>
      </c>
      <c r="U58" s="173">
        <v>1.6</v>
      </c>
      <c r="V58" s="175">
        <f>ROUND(E58*U58,2)</f>
        <v>31.1</v>
      </c>
      <c r="W58" s="157"/>
      <c r="X58" s="157" t="s">
        <v>131</v>
      </c>
      <c r="Y58" s="157" t="s">
        <v>132</v>
      </c>
      <c r="Z58" s="146"/>
      <c r="AA58" s="146"/>
      <c r="AB58" s="146"/>
      <c r="AC58" s="146"/>
      <c r="AD58" s="146"/>
      <c r="AE58" s="146"/>
      <c r="AF58" s="146"/>
      <c r="AG58" s="146" t="s">
        <v>133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2" x14ac:dyDescent="0.2">
      <c r="A59" s="153"/>
      <c r="B59" s="154"/>
      <c r="C59" s="187" t="s">
        <v>190</v>
      </c>
      <c r="D59" s="159"/>
      <c r="E59" s="160">
        <v>19.440000000000001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135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9">
        <v>12</v>
      </c>
      <c r="B60" s="170" t="s">
        <v>191</v>
      </c>
      <c r="C60" s="186" t="s">
        <v>192</v>
      </c>
      <c r="D60" s="171" t="s">
        <v>164</v>
      </c>
      <c r="E60" s="172">
        <v>19.440000000000001</v>
      </c>
      <c r="F60" s="173">
        <f>H60+J60</f>
        <v>0</v>
      </c>
      <c r="G60" s="173">
        <f>ROUND(E60*F60,2)</f>
        <v>0</v>
      </c>
      <c r="H60" s="174"/>
      <c r="I60" s="173">
        <f>ROUND(E60*H60,2)</f>
        <v>0</v>
      </c>
      <c r="J60" s="174"/>
      <c r="K60" s="173">
        <f>ROUND(E60*J60,2)</f>
        <v>0</v>
      </c>
      <c r="L60" s="173">
        <v>21</v>
      </c>
      <c r="M60" s="173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3"/>
      <c r="S60" s="173" t="s">
        <v>130</v>
      </c>
      <c r="T60" s="173" t="s">
        <v>130</v>
      </c>
      <c r="U60" s="173">
        <v>0.32</v>
      </c>
      <c r="V60" s="175">
        <f>ROUND(E60*U60,2)</f>
        <v>6.22</v>
      </c>
      <c r="W60" s="157"/>
      <c r="X60" s="157" t="s">
        <v>131</v>
      </c>
      <c r="Y60" s="157" t="s">
        <v>132</v>
      </c>
      <c r="Z60" s="146"/>
      <c r="AA60" s="146"/>
      <c r="AB60" s="146"/>
      <c r="AC60" s="146"/>
      <c r="AD60" s="146"/>
      <c r="AE60" s="146"/>
      <c r="AF60" s="146"/>
      <c r="AG60" s="146" t="s">
        <v>133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261" t="s">
        <v>193</v>
      </c>
      <c r="D61" s="262"/>
      <c r="E61" s="262"/>
      <c r="F61" s="262"/>
      <c r="G61" s="262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157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22.5" outlineLevel="2" x14ac:dyDescent="0.2">
      <c r="A62" s="153"/>
      <c r="B62" s="154"/>
      <c r="C62" s="187" t="s">
        <v>194</v>
      </c>
      <c r="D62" s="159"/>
      <c r="E62" s="160">
        <v>19.440000000000001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135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69">
        <v>13</v>
      </c>
      <c r="B63" s="170" t="s">
        <v>195</v>
      </c>
      <c r="C63" s="186" t="s">
        <v>196</v>
      </c>
      <c r="D63" s="171" t="s">
        <v>129</v>
      </c>
      <c r="E63" s="172">
        <v>22.850100000000001</v>
      </c>
      <c r="F63" s="173">
        <f>H63+J63</f>
        <v>0</v>
      </c>
      <c r="G63" s="173">
        <f>ROUND(E63*F63,2)</f>
        <v>0</v>
      </c>
      <c r="H63" s="174"/>
      <c r="I63" s="173">
        <f>ROUND(E63*H63,2)</f>
        <v>0</v>
      </c>
      <c r="J63" s="174"/>
      <c r="K63" s="173">
        <f>ROUND(E63*J63,2)</f>
        <v>0</v>
      </c>
      <c r="L63" s="173">
        <v>21</v>
      </c>
      <c r="M63" s="173">
        <f>G63*(1+L63/100)</f>
        <v>0</v>
      </c>
      <c r="N63" s="172">
        <v>2.5249999999999999</v>
      </c>
      <c r="O63" s="172">
        <f>ROUND(E63*N63,2)</f>
        <v>57.7</v>
      </c>
      <c r="P63" s="172">
        <v>0</v>
      </c>
      <c r="Q63" s="172">
        <f>ROUND(E63*P63,2)</f>
        <v>0</v>
      </c>
      <c r="R63" s="173"/>
      <c r="S63" s="173" t="s">
        <v>130</v>
      </c>
      <c r="T63" s="173" t="s">
        <v>130</v>
      </c>
      <c r="U63" s="173">
        <v>0.47699999999999998</v>
      </c>
      <c r="V63" s="175">
        <f>ROUND(E63*U63,2)</f>
        <v>10.9</v>
      </c>
      <c r="W63" s="157"/>
      <c r="X63" s="157" t="s">
        <v>131</v>
      </c>
      <c r="Y63" s="157" t="s">
        <v>132</v>
      </c>
      <c r="Z63" s="146"/>
      <c r="AA63" s="146"/>
      <c r="AB63" s="146"/>
      <c r="AC63" s="146"/>
      <c r="AD63" s="146"/>
      <c r="AE63" s="146"/>
      <c r="AF63" s="146"/>
      <c r="AG63" s="146" t="s">
        <v>133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261" t="s">
        <v>197</v>
      </c>
      <c r="D64" s="262"/>
      <c r="E64" s="262"/>
      <c r="F64" s="262"/>
      <c r="G64" s="262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157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22.5" outlineLevel="2" x14ac:dyDescent="0.2">
      <c r="A65" s="153"/>
      <c r="B65" s="154"/>
      <c r="C65" s="187" t="s">
        <v>198</v>
      </c>
      <c r="D65" s="159"/>
      <c r="E65" s="160">
        <v>18.849599999999999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135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87" t="s">
        <v>199</v>
      </c>
      <c r="D66" s="159"/>
      <c r="E66" s="160">
        <v>4.0004999999999997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135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69">
        <v>14</v>
      </c>
      <c r="B67" s="170" t="s">
        <v>200</v>
      </c>
      <c r="C67" s="186" t="s">
        <v>201</v>
      </c>
      <c r="D67" s="171" t="s">
        <v>164</v>
      </c>
      <c r="E67" s="172">
        <v>15.708</v>
      </c>
      <c r="F67" s="173">
        <f>H67+J67</f>
        <v>0</v>
      </c>
      <c r="G67" s="173">
        <f>ROUND(E67*F67,2)</f>
        <v>0</v>
      </c>
      <c r="H67" s="174"/>
      <c r="I67" s="173">
        <f>ROUND(E67*H67,2)</f>
        <v>0</v>
      </c>
      <c r="J67" s="174"/>
      <c r="K67" s="173">
        <f>ROUND(E67*J67,2)</f>
        <v>0</v>
      </c>
      <c r="L67" s="173">
        <v>21</v>
      </c>
      <c r="M67" s="173">
        <f>G67*(1+L67/100)</f>
        <v>0</v>
      </c>
      <c r="N67" s="172">
        <v>2.368E-2</v>
      </c>
      <c r="O67" s="172">
        <f>ROUND(E67*N67,2)</f>
        <v>0.37</v>
      </c>
      <c r="P67" s="172">
        <v>0</v>
      </c>
      <c r="Q67" s="172">
        <f>ROUND(E67*P67,2)</f>
        <v>0</v>
      </c>
      <c r="R67" s="173"/>
      <c r="S67" s="173" t="s">
        <v>130</v>
      </c>
      <c r="T67" s="173" t="s">
        <v>130</v>
      </c>
      <c r="U67" s="173">
        <v>0.56499999999999995</v>
      </c>
      <c r="V67" s="175">
        <f>ROUND(E67*U67,2)</f>
        <v>8.8800000000000008</v>
      </c>
      <c r="W67" s="157"/>
      <c r="X67" s="157" t="s">
        <v>131</v>
      </c>
      <c r="Y67" s="157" t="s">
        <v>132</v>
      </c>
      <c r="Z67" s="146"/>
      <c r="AA67" s="146"/>
      <c r="AB67" s="146"/>
      <c r="AC67" s="146"/>
      <c r="AD67" s="146"/>
      <c r="AE67" s="146"/>
      <c r="AF67" s="146"/>
      <c r="AG67" s="146" t="s">
        <v>133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261" t="s">
        <v>202</v>
      </c>
      <c r="D68" s="262"/>
      <c r="E68" s="262"/>
      <c r="F68" s="262"/>
      <c r="G68" s="262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157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2.5" outlineLevel="2" x14ac:dyDescent="0.2">
      <c r="A69" s="153"/>
      <c r="B69" s="154"/>
      <c r="C69" s="187" t="s">
        <v>203</v>
      </c>
      <c r="D69" s="159"/>
      <c r="E69" s="160">
        <v>15.708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135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">
      <c r="A70" s="169">
        <v>15</v>
      </c>
      <c r="B70" s="170" t="s">
        <v>204</v>
      </c>
      <c r="C70" s="186" t="s">
        <v>205</v>
      </c>
      <c r="D70" s="171" t="s">
        <v>164</v>
      </c>
      <c r="E70" s="172">
        <v>31.416</v>
      </c>
      <c r="F70" s="173">
        <f>H70+J70</f>
        <v>0</v>
      </c>
      <c r="G70" s="173">
        <f>ROUND(E70*F70,2)</f>
        <v>0</v>
      </c>
      <c r="H70" s="174"/>
      <c r="I70" s="173">
        <f>ROUND(E70*H70,2)</f>
        <v>0</v>
      </c>
      <c r="J70" s="174"/>
      <c r="K70" s="173">
        <f>ROUND(E70*J70,2)</f>
        <v>0</v>
      </c>
      <c r="L70" s="173">
        <v>21</v>
      </c>
      <c r="M70" s="173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3"/>
      <c r="S70" s="173" t="s">
        <v>130</v>
      </c>
      <c r="T70" s="173" t="s">
        <v>130</v>
      </c>
      <c r="U70" s="173">
        <v>0.32</v>
      </c>
      <c r="V70" s="175">
        <f>ROUND(E70*U70,2)</f>
        <v>10.050000000000001</v>
      </c>
      <c r="W70" s="157"/>
      <c r="X70" s="157" t="s">
        <v>131</v>
      </c>
      <c r="Y70" s="157" t="s">
        <v>132</v>
      </c>
      <c r="Z70" s="146"/>
      <c r="AA70" s="146"/>
      <c r="AB70" s="146"/>
      <c r="AC70" s="146"/>
      <c r="AD70" s="146"/>
      <c r="AE70" s="146"/>
      <c r="AF70" s="146"/>
      <c r="AG70" s="146" t="s">
        <v>133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2" x14ac:dyDescent="0.2">
      <c r="A71" s="153"/>
      <c r="B71" s="154"/>
      <c r="C71" s="187" t="s">
        <v>206</v>
      </c>
      <c r="D71" s="159"/>
      <c r="E71" s="160">
        <v>31.416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135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2.5" outlineLevel="1" x14ac:dyDescent="0.2">
      <c r="A72" s="169">
        <v>16</v>
      </c>
      <c r="B72" s="170" t="s">
        <v>207</v>
      </c>
      <c r="C72" s="186" t="s">
        <v>208</v>
      </c>
      <c r="D72" s="171" t="s">
        <v>209</v>
      </c>
      <c r="E72" s="172">
        <v>4</v>
      </c>
      <c r="F72" s="173">
        <f>H72+J72</f>
        <v>0</v>
      </c>
      <c r="G72" s="173">
        <f>ROUND(E72*F72,2)</f>
        <v>0</v>
      </c>
      <c r="H72" s="174"/>
      <c r="I72" s="173">
        <f>ROUND(E72*H72,2)</f>
        <v>0</v>
      </c>
      <c r="J72" s="174"/>
      <c r="K72" s="173">
        <f>ROUND(E72*J72,2)</f>
        <v>0</v>
      </c>
      <c r="L72" s="173">
        <v>21</v>
      </c>
      <c r="M72" s="173">
        <f>G72*(1+L72/100)</f>
        <v>0</v>
      </c>
      <c r="N72" s="172">
        <v>3.0300000000000001E-3</v>
      </c>
      <c r="O72" s="172">
        <f>ROUND(E72*N72,2)</f>
        <v>0.01</v>
      </c>
      <c r="P72" s="172">
        <v>0</v>
      </c>
      <c r="Q72" s="172">
        <f>ROUND(E72*P72,2)</f>
        <v>0</v>
      </c>
      <c r="R72" s="173"/>
      <c r="S72" s="173" t="s">
        <v>130</v>
      </c>
      <c r="T72" s="173" t="s">
        <v>130</v>
      </c>
      <c r="U72" s="173">
        <v>0.4</v>
      </c>
      <c r="V72" s="175">
        <f>ROUND(E72*U72,2)</f>
        <v>1.6</v>
      </c>
      <c r="W72" s="157"/>
      <c r="X72" s="157" t="s">
        <v>131</v>
      </c>
      <c r="Y72" s="157" t="s">
        <v>132</v>
      </c>
      <c r="Z72" s="146"/>
      <c r="AA72" s="146"/>
      <c r="AB72" s="146"/>
      <c r="AC72" s="146"/>
      <c r="AD72" s="146"/>
      <c r="AE72" s="146"/>
      <c r="AF72" s="146"/>
      <c r="AG72" s="146" t="s">
        <v>133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187" t="s">
        <v>210</v>
      </c>
      <c r="D73" s="159"/>
      <c r="E73" s="160">
        <v>4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135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ht="22.5" outlineLevel="1" x14ac:dyDescent="0.2">
      <c r="A74" s="169">
        <v>17</v>
      </c>
      <c r="B74" s="170" t="s">
        <v>211</v>
      </c>
      <c r="C74" s="186" t="s">
        <v>212</v>
      </c>
      <c r="D74" s="171" t="s">
        <v>164</v>
      </c>
      <c r="E74" s="172">
        <v>192.2816</v>
      </c>
      <c r="F74" s="173">
        <f>H74+J74</f>
        <v>0</v>
      </c>
      <c r="G74" s="173">
        <f>ROUND(E74*F74,2)</f>
        <v>0</v>
      </c>
      <c r="H74" s="174"/>
      <c r="I74" s="173">
        <f>ROUND(E74*H74,2)</f>
        <v>0</v>
      </c>
      <c r="J74" s="174"/>
      <c r="K74" s="173">
        <f>ROUND(E74*J74,2)</f>
        <v>0</v>
      </c>
      <c r="L74" s="173">
        <v>21</v>
      </c>
      <c r="M74" s="173">
        <f>G74*(1+L74/100)</f>
        <v>0</v>
      </c>
      <c r="N74" s="172">
        <v>0.46</v>
      </c>
      <c r="O74" s="172">
        <f>ROUND(E74*N74,2)</f>
        <v>88.45</v>
      </c>
      <c r="P74" s="172">
        <v>0</v>
      </c>
      <c r="Q74" s="172">
        <f>ROUND(E74*P74,2)</f>
        <v>0</v>
      </c>
      <c r="R74" s="173"/>
      <c r="S74" s="173" t="s">
        <v>130</v>
      </c>
      <c r="T74" s="173" t="s">
        <v>130</v>
      </c>
      <c r="U74" s="173">
        <v>2.9000000000000001E-2</v>
      </c>
      <c r="V74" s="175">
        <f>ROUND(E74*U74,2)</f>
        <v>5.58</v>
      </c>
      <c r="W74" s="157"/>
      <c r="X74" s="157" t="s">
        <v>131</v>
      </c>
      <c r="Y74" s="157" t="s">
        <v>132</v>
      </c>
      <c r="Z74" s="146"/>
      <c r="AA74" s="146"/>
      <c r="AB74" s="146"/>
      <c r="AC74" s="146"/>
      <c r="AD74" s="146"/>
      <c r="AE74" s="146"/>
      <c r="AF74" s="146"/>
      <c r="AG74" s="146" t="s">
        <v>133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ht="22.5" outlineLevel="2" x14ac:dyDescent="0.2">
      <c r="A75" s="153"/>
      <c r="B75" s="154"/>
      <c r="C75" s="187" t="s">
        <v>213</v>
      </c>
      <c r="D75" s="159"/>
      <c r="E75" s="160">
        <v>192.2816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135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">
      <c r="A76" s="162" t="s">
        <v>125</v>
      </c>
      <c r="B76" s="163" t="s">
        <v>57</v>
      </c>
      <c r="C76" s="185" t="s">
        <v>58</v>
      </c>
      <c r="D76" s="164"/>
      <c r="E76" s="165"/>
      <c r="F76" s="166"/>
      <c r="G76" s="166">
        <f>SUMIF(AG77:AG109,"&lt;&gt;NOR",G77:G109)</f>
        <v>0</v>
      </c>
      <c r="H76" s="166"/>
      <c r="I76" s="166">
        <f>SUM(I77:I109)</f>
        <v>0</v>
      </c>
      <c r="J76" s="166"/>
      <c r="K76" s="166">
        <f>SUM(K77:K109)</f>
        <v>0</v>
      </c>
      <c r="L76" s="166"/>
      <c r="M76" s="166">
        <f>SUM(M77:M109)</f>
        <v>0</v>
      </c>
      <c r="N76" s="165"/>
      <c r="O76" s="165">
        <f>SUM(O77:O109)</f>
        <v>42.660000000000004</v>
      </c>
      <c r="P76" s="165"/>
      <c r="Q76" s="165">
        <f>SUM(Q77:Q109)</f>
        <v>0</v>
      </c>
      <c r="R76" s="166"/>
      <c r="S76" s="166"/>
      <c r="T76" s="166"/>
      <c r="U76" s="166"/>
      <c r="V76" s="167">
        <f>SUM(V77:V109)</f>
        <v>366.98</v>
      </c>
      <c r="W76" s="161"/>
      <c r="X76" s="161"/>
      <c r="Y76" s="161"/>
      <c r="AG76" t="s">
        <v>126</v>
      </c>
    </row>
    <row r="77" spans="1:60" ht="22.5" outlineLevel="1" x14ac:dyDescent="0.2">
      <c r="A77" s="169">
        <v>18</v>
      </c>
      <c r="B77" s="170" t="s">
        <v>214</v>
      </c>
      <c r="C77" s="186" t="s">
        <v>215</v>
      </c>
      <c r="D77" s="171" t="s">
        <v>164</v>
      </c>
      <c r="E77" s="172">
        <v>29.7</v>
      </c>
      <c r="F77" s="173">
        <f>H77+J77</f>
        <v>0</v>
      </c>
      <c r="G77" s="173">
        <f>ROUND(E77*F77,2)</f>
        <v>0</v>
      </c>
      <c r="H77" s="174"/>
      <c r="I77" s="173">
        <f>ROUND(E77*H77,2)</f>
        <v>0</v>
      </c>
      <c r="J77" s="174"/>
      <c r="K77" s="173">
        <f>ROUND(E77*J77,2)</f>
        <v>0</v>
      </c>
      <c r="L77" s="173">
        <v>21</v>
      </c>
      <c r="M77" s="173">
        <f>G77*(1+L77/100)</f>
        <v>0</v>
      </c>
      <c r="N77" s="172">
        <v>0.77122999999999997</v>
      </c>
      <c r="O77" s="172">
        <f>ROUND(E77*N77,2)</f>
        <v>22.91</v>
      </c>
      <c r="P77" s="172">
        <v>0</v>
      </c>
      <c r="Q77" s="172">
        <f>ROUND(E77*P77,2)</f>
        <v>0</v>
      </c>
      <c r="R77" s="173"/>
      <c r="S77" s="173" t="s">
        <v>130</v>
      </c>
      <c r="T77" s="173" t="s">
        <v>130</v>
      </c>
      <c r="U77" s="173">
        <v>0.93400000000000005</v>
      </c>
      <c r="V77" s="175">
        <f>ROUND(E77*U77,2)</f>
        <v>27.74</v>
      </c>
      <c r="W77" s="157"/>
      <c r="X77" s="157" t="s">
        <v>131</v>
      </c>
      <c r="Y77" s="157" t="s">
        <v>132</v>
      </c>
      <c r="Z77" s="146"/>
      <c r="AA77" s="146"/>
      <c r="AB77" s="146"/>
      <c r="AC77" s="146"/>
      <c r="AD77" s="146"/>
      <c r="AE77" s="146"/>
      <c r="AF77" s="146"/>
      <c r="AG77" s="146" t="s">
        <v>133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2" x14ac:dyDescent="0.2">
      <c r="A78" s="153"/>
      <c r="B78" s="154"/>
      <c r="C78" s="187" t="s">
        <v>216</v>
      </c>
      <c r="D78" s="159"/>
      <c r="E78" s="160">
        <v>27.95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135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3" x14ac:dyDescent="0.2">
      <c r="A79" s="153"/>
      <c r="B79" s="154"/>
      <c r="C79" s="187" t="s">
        <v>217</v>
      </c>
      <c r="D79" s="159"/>
      <c r="E79" s="160">
        <v>1.75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135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1" x14ac:dyDescent="0.2">
      <c r="A80" s="169">
        <v>19</v>
      </c>
      <c r="B80" s="170" t="s">
        <v>218</v>
      </c>
      <c r="C80" s="186" t="s">
        <v>219</v>
      </c>
      <c r="D80" s="171" t="s">
        <v>164</v>
      </c>
      <c r="E80" s="172">
        <v>22.681999999999999</v>
      </c>
      <c r="F80" s="173">
        <f>H80+J80</f>
        <v>0</v>
      </c>
      <c r="G80" s="173">
        <f>ROUND(E80*F80,2)</f>
        <v>0</v>
      </c>
      <c r="H80" s="174"/>
      <c r="I80" s="173">
        <f>ROUND(E80*H80,2)</f>
        <v>0</v>
      </c>
      <c r="J80" s="174"/>
      <c r="K80" s="173">
        <f>ROUND(E80*J80,2)</f>
        <v>0</v>
      </c>
      <c r="L80" s="173">
        <v>21</v>
      </c>
      <c r="M80" s="173">
        <f>G80*(1+L80/100)</f>
        <v>0</v>
      </c>
      <c r="N80" s="172">
        <v>0.17643</v>
      </c>
      <c r="O80" s="172">
        <f>ROUND(E80*N80,2)</f>
        <v>4</v>
      </c>
      <c r="P80" s="172">
        <v>0</v>
      </c>
      <c r="Q80" s="172">
        <f>ROUND(E80*P80,2)</f>
        <v>0</v>
      </c>
      <c r="R80" s="173"/>
      <c r="S80" s="173" t="s">
        <v>130</v>
      </c>
      <c r="T80" s="173" t="s">
        <v>130</v>
      </c>
      <c r="U80" s="173">
        <v>0.67</v>
      </c>
      <c r="V80" s="175">
        <f>ROUND(E80*U80,2)</f>
        <v>15.2</v>
      </c>
      <c r="W80" s="157"/>
      <c r="X80" s="157" t="s">
        <v>131</v>
      </c>
      <c r="Y80" s="157" t="s">
        <v>132</v>
      </c>
      <c r="Z80" s="146"/>
      <c r="AA80" s="146"/>
      <c r="AB80" s="146"/>
      <c r="AC80" s="146"/>
      <c r="AD80" s="146"/>
      <c r="AE80" s="146"/>
      <c r="AF80" s="146"/>
      <c r="AG80" s="146" t="s">
        <v>133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22.5" outlineLevel="2" x14ac:dyDescent="0.2">
      <c r="A81" s="153"/>
      <c r="B81" s="154"/>
      <c r="C81" s="187" t="s">
        <v>220</v>
      </c>
      <c r="D81" s="159"/>
      <c r="E81" s="160">
        <v>22.681999999999999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135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33.75" outlineLevel="1" x14ac:dyDescent="0.2">
      <c r="A82" s="169">
        <v>20</v>
      </c>
      <c r="B82" s="170" t="s">
        <v>221</v>
      </c>
      <c r="C82" s="186" t="s">
        <v>222</v>
      </c>
      <c r="D82" s="171" t="s">
        <v>209</v>
      </c>
      <c r="E82" s="172">
        <v>6</v>
      </c>
      <c r="F82" s="173">
        <f>H82+J82</f>
        <v>0</v>
      </c>
      <c r="G82" s="173">
        <f>ROUND(E82*F82,2)</f>
        <v>0</v>
      </c>
      <c r="H82" s="174"/>
      <c r="I82" s="173">
        <f>ROUND(E82*H82,2)</f>
        <v>0</v>
      </c>
      <c r="J82" s="174"/>
      <c r="K82" s="173">
        <f>ROUND(E82*J82,2)</f>
        <v>0</v>
      </c>
      <c r="L82" s="173">
        <v>21</v>
      </c>
      <c r="M82" s="173">
        <f>G82*(1+L82/100)</f>
        <v>0</v>
      </c>
      <c r="N82" s="172">
        <v>3.9789999999999999E-2</v>
      </c>
      <c r="O82" s="172">
        <f>ROUND(E82*N82,2)</f>
        <v>0.24</v>
      </c>
      <c r="P82" s="172">
        <v>0</v>
      </c>
      <c r="Q82" s="172">
        <f>ROUND(E82*P82,2)</f>
        <v>0</v>
      </c>
      <c r="R82" s="173"/>
      <c r="S82" s="173" t="s">
        <v>130</v>
      </c>
      <c r="T82" s="173" t="s">
        <v>130</v>
      </c>
      <c r="U82" s="173">
        <v>0.24199999999999999</v>
      </c>
      <c r="V82" s="175">
        <f>ROUND(E82*U82,2)</f>
        <v>1.45</v>
      </c>
      <c r="W82" s="157"/>
      <c r="X82" s="157" t="s">
        <v>131</v>
      </c>
      <c r="Y82" s="157" t="s">
        <v>132</v>
      </c>
      <c r="Z82" s="146"/>
      <c r="AA82" s="146"/>
      <c r="AB82" s="146"/>
      <c r="AC82" s="146"/>
      <c r="AD82" s="146"/>
      <c r="AE82" s="146"/>
      <c r="AF82" s="146"/>
      <c r="AG82" s="146" t="s">
        <v>133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2" x14ac:dyDescent="0.2">
      <c r="A83" s="153"/>
      <c r="B83" s="154"/>
      <c r="C83" s="187" t="s">
        <v>223</v>
      </c>
      <c r="D83" s="159"/>
      <c r="E83" s="160">
        <v>6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135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">
      <c r="A84" s="169">
        <v>21</v>
      </c>
      <c r="B84" s="170" t="s">
        <v>224</v>
      </c>
      <c r="C84" s="186" t="s">
        <v>225</v>
      </c>
      <c r="D84" s="171" t="s">
        <v>209</v>
      </c>
      <c r="E84" s="172">
        <v>1</v>
      </c>
      <c r="F84" s="173">
        <f>H84+J84</f>
        <v>0</v>
      </c>
      <c r="G84" s="173">
        <f>ROUND(E84*F84,2)</f>
        <v>0</v>
      </c>
      <c r="H84" s="174"/>
      <c r="I84" s="173">
        <f>ROUND(E84*H84,2)</f>
        <v>0</v>
      </c>
      <c r="J84" s="174"/>
      <c r="K84" s="173">
        <f>ROUND(E84*J84,2)</f>
        <v>0</v>
      </c>
      <c r="L84" s="173">
        <v>21</v>
      </c>
      <c r="M84" s="173">
        <f>G84*(1+L84/100)</f>
        <v>0</v>
      </c>
      <c r="N84" s="172">
        <v>5.2720000000000003E-2</v>
      </c>
      <c r="O84" s="172">
        <f>ROUND(E84*N84,2)</f>
        <v>0.05</v>
      </c>
      <c r="P84" s="172">
        <v>0</v>
      </c>
      <c r="Q84" s="172">
        <f>ROUND(E84*P84,2)</f>
        <v>0</v>
      </c>
      <c r="R84" s="173"/>
      <c r="S84" s="173" t="s">
        <v>130</v>
      </c>
      <c r="T84" s="173" t="s">
        <v>130</v>
      </c>
      <c r="U84" s="173">
        <v>0.57789999999999997</v>
      </c>
      <c r="V84" s="175">
        <f>ROUND(E84*U84,2)</f>
        <v>0.57999999999999996</v>
      </c>
      <c r="W84" s="157"/>
      <c r="X84" s="157" t="s">
        <v>131</v>
      </c>
      <c r="Y84" s="157" t="s">
        <v>132</v>
      </c>
      <c r="Z84" s="146"/>
      <c r="AA84" s="146"/>
      <c r="AB84" s="146"/>
      <c r="AC84" s="146"/>
      <c r="AD84" s="146"/>
      <c r="AE84" s="146"/>
      <c r="AF84" s="146"/>
      <c r="AG84" s="146" t="s">
        <v>133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22.5" outlineLevel="2" x14ac:dyDescent="0.2">
      <c r="A85" s="153"/>
      <c r="B85" s="154"/>
      <c r="C85" s="187" t="s">
        <v>226</v>
      </c>
      <c r="D85" s="159"/>
      <c r="E85" s="160">
        <v>1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135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87" t="s">
        <v>227</v>
      </c>
      <c r="D86" s="159"/>
      <c r="E86" s="160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135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ht="33.75" outlineLevel="1" x14ac:dyDescent="0.2">
      <c r="A87" s="169">
        <v>22</v>
      </c>
      <c r="B87" s="170" t="s">
        <v>228</v>
      </c>
      <c r="C87" s="186" t="s">
        <v>229</v>
      </c>
      <c r="D87" s="171" t="s">
        <v>209</v>
      </c>
      <c r="E87" s="172">
        <v>2</v>
      </c>
      <c r="F87" s="173">
        <f>H87+J87</f>
        <v>0</v>
      </c>
      <c r="G87" s="173">
        <f>ROUND(E87*F87,2)</f>
        <v>0</v>
      </c>
      <c r="H87" s="174"/>
      <c r="I87" s="173">
        <f>ROUND(E87*H87,2)</f>
        <v>0</v>
      </c>
      <c r="J87" s="174"/>
      <c r="K87" s="173">
        <f>ROUND(E87*J87,2)</f>
        <v>0</v>
      </c>
      <c r="L87" s="173">
        <v>21</v>
      </c>
      <c r="M87" s="173">
        <f>G87*(1+L87/100)</f>
        <v>0</v>
      </c>
      <c r="N87" s="172">
        <v>9.5750000000000002E-2</v>
      </c>
      <c r="O87" s="172">
        <f>ROUND(E87*N87,2)</f>
        <v>0.19</v>
      </c>
      <c r="P87" s="172">
        <v>0</v>
      </c>
      <c r="Q87" s="172">
        <f>ROUND(E87*P87,2)</f>
        <v>0</v>
      </c>
      <c r="R87" s="173"/>
      <c r="S87" s="173" t="s">
        <v>130</v>
      </c>
      <c r="T87" s="173" t="s">
        <v>130</v>
      </c>
      <c r="U87" s="173">
        <v>0.30099999999999999</v>
      </c>
      <c r="V87" s="175">
        <f>ROUND(E87*U87,2)</f>
        <v>0.6</v>
      </c>
      <c r="W87" s="157"/>
      <c r="X87" s="157" t="s">
        <v>131</v>
      </c>
      <c r="Y87" s="157" t="s">
        <v>132</v>
      </c>
      <c r="Z87" s="146"/>
      <c r="AA87" s="146"/>
      <c r="AB87" s="146"/>
      <c r="AC87" s="146"/>
      <c r="AD87" s="146"/>
      <c r="AE87" s="146"/>
      <c r="AF87" s="146"/>
      <c r="AG87" s="146" t="s">
        <v>133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2" x14ac:dyDescent="0.2">
      <c r="A88" s="153"/>
      <c r="B88" s="154"/>
      <c r="C88" s="187" t="s">
        <v>230</v>
      </c>
      <c r="D88" s="159"/>
      <c r="E88" s="160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135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3" x14ac:dyDescent="0.2">
      <c r="A89" s="153"/>
      <c r="B89" s="154"/>
      <c r="C89" s="187" t="s">
        <v>231</v>
      </c>
      <c r="D89" s="159"/>
      <c r="E89" s="160">
        <v>2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135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22.5" outlineLevel="1" x14ac:dyDescent="0.2">
      <c r="A90" s="169">
        <v>23</v>
      </c>
      <c r="B90" s="170" t="s">
        <v>232</v>
      </c>
      <c r="C90" s="186" t="s">
        <v>233</v>
      </c>
      <c r="D90" s="171" t="s">
        <v>168</v>
      </c>
      <c r="E90" s="172">
        <v>1.9738</v>
      </c>
      <c r="F90" s="173">
        <f>H90+J90</f>
        <v>0</v>
      </c>
      <c r="G90" s="173">
        <f>ROUND(E90*F90,2)</f>
        <v>0</v>
      </c>
      <c r="H90" s="174"/>
      <c r="I90" s="173">
        <f>ROUND(E90*H90,2)</f>
        <v>0</v>
      </c>
      <c r="J90" s="174"/>
      <c r="K90" s="173">
        <f>ROUND(E90*J90,2)</f>
        <v>0</v>
      </c>
      <c r="L90" s="173">
        <v>21</v>
      </c>
      <c r="M90" s="173">
        <f>G90*(1+L90/100)</f>
        <v>0</v>
      </c>
      <c r="N90" s="172">
        <v>1.221E-2</v>
      </c>
      <c r="O90" s="172">
        <f>ROUND(E90*N90,2)</f>
        <v>0.02</v>
      </c>
      <c r="P90" s="172">
        <v>0</v>
      </c>
      <c r="Q90" s="172">
        <f>ROUND(E90*P90,2)</f>
        <v>0</v>
      </c>
      <c r="R90" s="173"/>
      <c r="S90" s="173" t="s">
        <v>130</v>
      </c>
      <c r="T90" s="173" t="s">
        <v>130</v>
      </c>
      <c r="U90" s="173">
        <v>15.532999999999999</v>
      </c>
      <c r="V90" s="175">
        <f>ROUND(E90*U90,2)</f>
        <v>30.66</v>
      </c>
      <c r="W90" s="157"/>
      <c r="X90" s="157" t="s">
        <v>131</v>
      </c>
      <c r="Y90" s="157" t="s">
        <v>132</v>
      </c>
      <c r="Z90" s="146"/>
      <c r="AA90" s="146"/>
      <c r="AB90" s="146"/>
      <c r="AC90" s="146"/>
      <c r="AD90" s="146"/>
      <c r="AE90" s="146"/>
      <c r="AF90" s="146"/>
      <c r="AG90" s="146" t="s">
        <v>133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ht="22.5" outlineLevel="2" x14ac:dyDescent="0.2">
      <c r="A91" s="153"/>
      <c r="B91" s="154"/>
      <c r="C91" s="187" t="s">
        <v>234</v>
      </c>
      <c r="D91" s="159"/>
      <c r="E91" s="160">
        <v>1.9738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135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 x14ac:dyDescent="0.2">
      <c r="A92" s="153"/>
      <c r="B92" s="154"/>
      <c r="C92" s="187" t="s">
        <v>235</v>
      </c>
      <c r="D92" s="159"/>
      <c r="E92" s="160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135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1" x14ac:dyDescent="0.2">
      <c r="A93" s="169">
        <v>24</v>
      </c>
      <c r="B93" s="170" t="s">
        <v>236</v>
      </c>
      <c r="C93" s="186" t="s">
        <v>237</v>
      </c>
      <c r="D93" s="171" t="s">
        <v>168</v>
      </c>
      <c r="E93" s="172">
        <v>3.9379999999999998E-2</v>
      </c>
      <c r="F93" s="173">
        <f>H93+J93</f>
        <v>0</v>
      </c>
      <c r="G93" s="173">
        <f>ROUND(E93*F93,2)</f>
        <v>0</v>
      </c>
      <c r="H93" s="174"/>
      <c r="I93" s="173">
        <f>ROUND(E93*H93,2)</f>
        <v>0</v>
      </c>
      <c r="J93" s="174"/>
      <c r="K93" s="173">
        <f>ROUND(E93*J93,2)</f>
        <v>0</v>
      </c>
      <c r="L93" s="173">
        <v>21</v>
      </c>
      <c r="M93" s="173">
        <f>G93*(1+L93/100)</f>
        <v>0</v>
      </c>
      <c r="N93" s="172">
        <v>1.02477</v>
      </c>
      <c r="O93" s="172">
        <f>ROUND(E93*N93,2)</f>
        <v>0.04</v>
      </c>
      <c r="P93" s="172">
        <v>0</v>
      </c>
      <c r="Q93" s="172">
        <f>ROUND(E93*P93,2)</f>
        <v>0</v>
      </c>
      <c r="R93" s="173"/>
      <c r="S93" s="173" t="s">
        <v>130</v>
      </c>
      <c r="T93" s="173" t="s">
        <v>130</v>
      </c>
      <c r="U93" s="173">
        <v>29.568000000000001</v>
      </c>
      <c r="V93" s="175">
        <f>ROUND(E93*U93,2)</f>
        <v>1.1599999999999999</v>
      </c>
      <c r="W93" s="157"/>
      <c r="X93" s="157" t="s">
        <v>131</v>
      </c>
      <c r="Y93" s="157" t="s">
        <v>132</v>
      </c>
      <c r="Z93" s="146"/>
      <c r="AA93" s="146"/>
      <c r="AB93" s="146"/>
      <c r="AC93" s="146"/>
      <c r="AD93" s="146"/>
      <c r="AE93" s="146"/>
      <c r="AF93" s="146"/>
      <c r="AG93" s="146" t="s">
        <v>133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ht="22.5" outlineLevel="2" x14ac:dyDescent="0.2">
      <c r="A94" s="153"/>
      <c r="B94" s="154"/>
      <c r="C94" s="187" t="s">
        <v>238</v>
      </c>
      <c r="D94" s="159"/>
      <c r="E94" s="160">
        <v>3.9379999999999998E-2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135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ht="22.5" outlineLevel="1" x14ac:dyDescent="0.2">
      <c r="A95" s="169">
        <v>25</v>
      </c>
      <c r="B95" s="170" t="s">
        <v>239</v>
      </c>
      <c r="C95" s="186" t="s">
        <v>240</v>
      </c>
      <c r="D95" s="171" t="s">
        <v>164</v>
      </c>
      <c r="E95" s="172">
        <v>228.85</v>
      </c>
      <c r="F95" s="173">
        <f>H95+J95</f>
        <v>0</v>
      </c>
      <c r="G95" s="173">
        <f>ROUND(E95*F95,2)</f>
        <v>0</v>
      </c>
      <c r="H95" s="174"/>
      <c r="I95" s="173">
        <f>ROUND(E95*H95,2)</f>
        <v>0</v>
      </c>
      <c r="J95" s="174"/>
      <c r="K95" s="173">
        <f>ROUND(E95*J95,2)</f>
        <v>0</v>
      </c>
      <c r="L95" s="173">
        <v>21</v>
      </c>
      <c r="M95" s="173">
        <f>G95*(1+L95/100)</f>
        <v>0</v>
      </c>
      <c r="N95" s="172">
        <v>0</v>
      </c>
      <c r="O95" s="172">
        <f>ROUND(E95*N95,2)</f>
        <v>0</v>
      </c>
      <c r="P95" s="172">
        <v>0</v>
      </c>
      <c r="Q95" s="172">
        <f>ROUND(E95*P95,2)</f>
        <v>0</v>
      </c>
      <c r="R95" s="173"/>
      <c r="S95" s="173" t="s">
        <v>130</v>
      </c>
      <c r="T95" s="173" t="s">
        <v>130</v>
      </c>
      <c r="U95" s="173">
        <v>0.51600000000000001</v>
      </c>
      <c r="V95" s="175">
        <f>ROUND(E95*U95,2)</f>
        <v>118.09</v>
      </c>
      <c r="W95" s="157"/>
      <c r="X95" s="157" t="s">
        <v>131</v>
      </c>
      <c r="Y95" s="157" t="s">
        <v>132</v>
      </c>
      <c r="Z95" s="146"/>
      <c r="AA95" s="146"/>
      <c r="AB95" s="146"/>
      <c r="AC95" s="146"/>
      <c r="AD95" s="146"/>
      <c r="AE95" s="146"/>
      <c r="AF95" s="146"/>
      <c r="AG95" s="146" t="s">
        <v>133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 x14ac:dyDescent="0.2">
      <c r="A96" s="153"/>
      <c r="B96" s="154"/>
      <c r="C96" s="187" t="s">
        <v>241</v>
      </c>
      <c r="D96" s="159"/>
      <c r="E96" s="160">
        <v>228.85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135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ht="22.5" outlineLevel="1" x14ac:dyDescent="0.2">
      <c r="A97" s="169">
        <v>26</v>
      </c>
      <c r="B97" s="170" t="s">
        <v>242</v>
      </c>
      <c r="C97" s="186" t="s">
        <v>243</v>
      </c>
      <c r="D97" s="171" t="s">
        <v>164</v>
      </c>
      <c r="E97" s="172">
        <v>2.8</v>
      </c>
      <c r="F97" s="173">
        <f>H97+J97</f>
        <v>0</v>
      </c>
      <c r="G97" s="173">
        <f>ROUND(E97*F97,2)</f>
        <v>0</v>
      </c>
      <c r="H97" s="174"/>
      <c r="I97" s="173">
        <f>ROUND(E97*H97,2)</f>
        <v>0</v>
      </c>
      <c r="J97" s="174"/>
      <c r="K97" s="173">
        <f>ROUND(E97*J97,2)</f>
        <v>0</v>
      </c>
      <c r="L97" s="173">
        <v>21</v>
      </c>
      <c r="M97" s="173">
        <f>G97*(1+L97/100)</f>
        <v>0</v>
      </c>
      <c r="N97" s="172">
        <v>7.5340000000000004E-2</v>
      </c>
      <c r="O97" s="172">
        <f>ROUND(E97*N97,2)</f>
        <v>0.21</v>
      </c>
      <c r="P97" s="172">
        <v>0</v>
      </c>
      <c r="Q97" s="172">
        <f>ROUND(E97*P97,2)</f>
        <v>0</v>
      </c>
      <c r="R97" s="173"/>
      <c r="S97" s="173" t="s">
        <v>130</v>
      </c>
      <c r="T97" s="173" t="s">
        <v>130</v>
      </c>
      <c r="U97" s="173">
        <v>0.52915000000000001</v>
      </c>
      <c r="V97" s="175">
        <f>ROUND(E97*U97,2)</f>
        <v>1.48</v>
      </c>
      <c r="W97" s="157"/>
      <c r="X97" s="157" t="s">
        <v>131</v>
      </c>
      <c r="Y97" s="157" t="s">
        <v>132</v>
      </c>
      <c r="Z97" s="146"/>
      <c r="AA97" s="146"/>
      <c r="AB97" s="146"/>
      <c r="AC97" s="146"/>
      <c r="AD97" s="146"/>
      <c r="AE97" s="146"/>
      <c r="AF97" s="146"/>
      <c r="AG97" s="146" t="s">
        <v>133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87" t="s">
        <v>244</v>
      </c>
      <c r="D98" s="159"/>
      <c r="E98" s="160">
        <v>2.8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135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ht="22.5" outlineLevel="1" x14ac:dyDescent="0.2">
      <c r="A99" s="169">
        <v>27</v>
      </c>
      <c r="B99" s="170" t="s">
        <v>245</v>
      </c>
      <c r="C99" s="186" t="s">
        <v>246</v>
      </c>
      <c r="D99" s="171" t="s">
        <v>164</v>
      </c>
      <c r="E99" s="172">
        <v>84.555999999999997</v>
      </c>
      <c r="F99" s="173">
        <f>H99+J99</f>
        <v>0</v>
      </c>
      <c r="G99" s="173">
        <f>ROUND(E99*F99,2)</f>
        <v>0</v>
      </c>
      <c r="H99" s="174"/>
      <c r="I99" s="173">
        <f>ROUND(E99*H99,2)</f>
        <v>0</v>
      </c>
      <c r="J99" s="174"/>
      <c r="K99" s="173">
        <f>ROUND(E99*J99,2)</f>
        <v>0</v>
      </c>
      <c r="L99" s="173">
        <v>21</v>
      </c>
      <c r="M99" s="173">
        <f>G99*(1+L99/100)</f>
        <v>0</v>
      </c>
      <c r="N99" s="172">
        <v>0.11312999999999999</v>
      </c>
      <c r="O99" s="172">
        <f>ROUND(E99*N99,2)</f>
        <v>9.57</v>
      </c>
      <c r="P99" s="172">
        <v>0</v>
      </c>
      <c r="Q99" s="172">
        <f>ROUND(E99*P99,2)</f>
        <v>0</v>
      </c>
      <c r="R99" s="173"/>
      <c r="S99" s="173" t="s">
        <v>130</v>
      </c>
      <c r="T99" s="173" t="s">
        <v>130</v>
      </c>
      <c r="U99" s="173">
        <v>0.55488999999999999</v>
      </c>
      <c r="V99" s="175">
        <f>ROUND(E99*U99,2)</f>
        <v>46.92</v>
      </c>
      <c r="W99" s="157"/>
      <c r="X99" s="157" t="s">
        <v>131</v>
      </c>
      <c r="Y99" s="157" t="s">
        <v>132</v>
      </c>
      <c r="Z99" s="146"/>
      <c r="AA99" s="146"/>
      <c r="AB99" s="146"/>
      <c r="AC99" s="146"/>
      <c r="AD99" s="146"/>
      <c r="AE99" s="146"/>
      <c r="AF99" s="146"/>
      <c r="AG99" s="146" t="s">
        <v>133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ht="33.75" outlineLevel="2" x14ac:dyDescent="0.2">
      <c r="A100" s="153"/>
      <c r="B100" s="154"/>
      <c r="C100" s="187" t="s">
        <v>247</v>
      </c>
      <c r="D100" s="159"/>
      <c r="E100" s="160">
        <v>84.555999999999997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135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69">
        <v>28</v>
      </c>
      <c r="B101" s="170" t="s">
        <v>248</v>
      </c>
      <c r="C101" s="186" t="s">
        <v>249</v>
      </c>
      <c r="D101" s="171" t="s">
        <v>164</v>
      </c>
      <c r="E101" s="172">
        <v>3</v>
      </c>
      <c r="F101" s="173">
        <f>H101+J101</f>
        <v>0</v>
      </c>
      <c r="G101" s="173">
        <f>ROUND(E101*F101,2)</f>
        <v>0</v>
      </c>
      <c r="H101" s="174"/>
      <c r="I101" s="173">
        <f>ROUND(E101*H101,2)</f>
        <v>0</v>
      </c>
      <c r="J101" s="174"/>
      <c r="K101" s="173">
        <f>ROUND(E101*J101,2)</f>
        <v>0</v>
      </c>
      <c r="L101" s="173">
        <v>21</v>
      </c>
      <c r="M101" s="173">
        <f>G101*(1+L101/100)</f>
        <v>0</v>
      </c>
      <c r="N101" s="172">
        <v>0.15931000000000001</v>
      </c>
      <c r="O101" s="172">
        <f>ROUND(E101*N101,2)</f>
        <v>0.48</v>
      </c>
      <c r="P101" s="172">
        <v>0</v>
      </c>
      <c r="Q101" s="172">
        <f>ROUND(E101*P101,2)</f>
        <v>0</v>
      </c>
      <c r="R101" s="173"/>
      <c r="S101" s="173" t="s">
        <v>130</v>
      </c>
      <c r="T101" s="173" t="s">
        <v>130</v>
      </c>
      <c r="U101" s="173">
        <v>0.70399999999999996</v>
      </c>
      <c r="V101" s="175">
        <f>ROUND(E101*U101,2)</f>
        <v>2.11</v>
      </c>
      <c r="W101" s="157"/>
      <c r="X101" s="157" t="s">
        <v>131</v>
      </c>
      <c r="Y101" s="157" t="s">
        <v>132</v>
      </c>
      <c r="Z101" s="146"/>
      <c r="AA101" s="146"/>
      <c r="AB101" s="146"/>
      <c r="AC101" s="146"/>
      <c r="AD101" s="146"/>
      <c r="AE101" s="146"/>
      <c r="AF101" s="146"/>
      <c r="AG101" s="146" t="s">
        <v>133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87" t="s">
        <v>250</v>
      </c>
      <c r="D102" s="159"/>
      <c r="E102" s="160">
        <v>3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135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ht="33.75" outlineLevel="1" x14ac:dyDescent="0.2">
      <c r="A103" s="169">
        <v>29</v>
      </c>
      <c r="B103" s="170" t="s">
        <v>251</v>
      </c>
      <c r="C103" s="186" t="s">
        <v>252</v>
      </c>
      <c r="D103" s="171" t="s">
        <v>164</v>
      </c>
      <c r="E103" s="172">
        <v>238.17</v>
      </c>
      <c r="F103" s="173">
        <f>H103+J103</f>
        <v>0</v>
      </c>
      <c r="G103" s="173">
        <f>ROUND(E103*F103,2)</f>
        <v>0</v>
      </c>
      <c r="H103" s="174"/>
      <c r="I103" s="173">
        <f>ROUND(E103*H103,2)</f>
        <v>0</v>
      </c>
      <c r="J103" s="174"/>
      <c r="K103" s="173">
        <f>ROUND(E103*J103,2)</f>
        <v>0</v>
      </c>
      <c r="L103" s="173">
        <v>21</v>
      </c>
      <c r="M103" s="173">
        <f>G103*(1+L103/100)</f>
        <v>0</v>
      </c>
      <c r="N103" s="172">
        <v>0</v>
      </c>
      <c r="O103" s="172">
        <f>ROUND(E103*N103,2)</f>
        <v>0</v>
      </c>
      <c r="P103" s="172">
        <v>0</v>
      </c>
      <c r="Q103" s="172">
        <f>ROUND(E103*P103,2)</f>
        <v>0</v>
      </c>
      <c r="R103" s="173"/>
      <c r="S103" s="173" t="s">
        <v>130</v>
      </c>
      <c r="T103" s="173" t="s">
        <v>253</v>
      </c>
      <c r="U103" s="173">
        <v>0.50800000000000001</v>
      </c>
      <c r="V103" s="175">
        <f>ROUND(E103*U103,2)</f>
        <v>120.99</v>
      </c>
      <c r="W103" s="157"/>
      <c r="X103" s="157" t="s">
        <v>131</v>
      </c>
      <c r="Y103" s="157" t="s">
        <v>132</v>
      </c>
      <c r="Z103" s="146"/>
      <c r="AA103" s="146"/>
      <c r="AB103" s="146"/>
      <c r="AC103" s="146"/>
      <c r="AD103" s="146"/>
      <c r="AE103" s="146"/>
      <c r="AF103" s="146"/>
      <c r="AG103" s="146" t="s">
        <v>133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ht="22.5" outlineLevel="2" x14ac:dyDescent="0.2">
      <c r="A104" s="153"/>
      <c r="B104" s="154"/>
      <c r="C104" s="187" t="s">
        <v>254</v>
      </c>
      <c r="D104" s="159"/>
      <c r="E104" s="160">
        <v>238.17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135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69">
        <v>30</v>
      </c>
      <c r="B105" s="170" t="s">
        <v>255</v>
      </c>
      <c r="C105" s="186" t="s">
        <v>256</v>
      </c>
      <c r="D105" s="171" t="s">
        <v>168</v>
      </c>
      <c r="E105" s="172">
        <v>2.0724900000000002</v>
      </c>
      <c r="F105" s="173">
        <f>H105+J105</f>
        <v>0</v>
      </c>
      <c r="G105" s="173">
        <f>ROUND(E105*F105,2)</f>
        <v>0</v>
      </c>
      <c r="H105" s="174"/>
      <c r="I105" s="173">
        <f>ROUND(E105*H105,2)</f>
        <v>0</v>
      </c>
      <c r="J105" s="174"/>
      <c r="K105" s="173">
        <f>ROUND(E105*J105,2)</f>
        <v>0</v>
      </c>
      <c r="L105" s="173">
        <v>21</v>
      </c>
      <c r="M105" s="173">
        <f>G105*(1+L105/100)</f>
        <v>0</v>
      </c>
      <c r="N105" s="172">
        <v>1</v>
      </c>
      <c r="O105" s="172">
        <f>ROUND(E105*N105,2)</f>
        <v>2.0699999999999998</v>
      </c>
      <c r="P105" s="172">
        <v>0</v>
      </c>
      <c r="Q105" s="172">
        <f>ROUND(E105*P105,2)</f>
        <v>0</v>
      </c>
      <c r="R105" s="173" t="s">
        <v>257</v>
      </c>
      <c r="S105" s="173" t="s">
        <v>130</v>
      </c>
      <c r="T105" s="173" t="s">
        <v>130</v>
      </c>
      <c r="U105" s="173">
        <v>0</v>
      </c>
      <c r="V105" s="175">
        <f>ROUND(E105*U105,2)</f>
        <v>0</v>
      </c>
      <c r="W105" s="157"/>
      <c r="X105" s="157" t="s">
        <v>258</v>
      </c>
      <c r="Y105" s="157" t="s">
        <v>132</v>
      </c>
      <c r="Z105" s="146"/>
      <c r="AA105" s="146"/>
      <c r="AB105" s="146"/>
      <c r="AC105" s="146"/>
      <c r="AD105" s="146"/>
      <c r="AE105" s="146"/>
      <c r="AF105" s="146"/>
      <c r="AG105" s="146" t="s">
        <v>259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22.5" outlineLevel="2" x14ac:dyDescent="0.2">
      <c r="A106" s="153"/>
      <c r="B106" s="154"/>
      <c r="C106" s="187" t="s">
        <v>260</v>
      </c>
      <c r="D106" s="159"/>
      <c r="E106" s="160">
        <v>2.0724900000000002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135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ht="22.5" outlineLevel="1" x14ac:dyDescent="0.2">
      <c r="A107" s="169">
        <v>31</v>
      </c>
      <c r="B107" s="170" t="s">
        <v>261</v>
      </c>
      <c r="C107" s="186" t="s">
        <v>262</v>
      </c>
      <c r="D107" s="171" t="s">
        <v>164</v>
      </c>
      <c r="E107" s="172">
        <v>236.85974999999999</v>
      </c>
      <c r="F107" s="173">
        <f>H107+J107</f>
        <v>0</v>
      </c>
      <c r="G107" s="173">
        <f>ROUND(E107*F107,2)</f>
        <v>0</v>
      </c>
      <c r="H107" s="174"/>
      <c r="I107" s="173">
        <f>ROUND(E107*H107,2)</f>
        <v>0</v>
      </c>
      <c r="J107" s="174"/>
      <c r="K107" s="173">
        <f>ROUND(E107*J107,2)</f>
        <v>0</v>
      </c>
      <c r="L107" s="173">
        <v>21</v>
      </c>
      <c r="M107" s="173">
        <f>G107*(1+L107/100)</f>
        <v>0</v>
      </c>
      <c r="N107" s="172">
        <v>1.2160000000000001E-2</v>
      </c>
      <c r="O107" s="172">
        <f>ROUND(E107*N107,2)</f>
        <v>2.88</v>
      </c>
      <c r="P107" s="172">
        <v>0</v>
      </c>
      <c r="Q107" s="172">
        <f>ROUND(E107*P107,2)</f>
        <v>0</v>
      </c>
      <c r="R107" s="173" t="s">
        <v>257</v>
      </c>
      <c r="S107" s="173" t="s">
        <v>130</v>
      </c>
      <c r="T107" s="173" t="s">
        <v>130</v>
      </c>
      <c r="U107" s="173">
        <v>0</v>
      </c>
      <c r="V107" s="175">
        <f>ROUND(E107*U107,2)</f>
        <v>0</v>
      </c>
      <c r="W107" s="157"/>
      <c r="X107" s="157" t="s">
        <v>258</v>
      </c>
      <c r="Y107" s="157" t="s">
        <v>132</v>
      </c>
      <c r="Z107" s="146"/>
      <c r="AA107" s="146"/>
      <c r="AB107" s="146"/>
      <c r="AC107" s="146"/>
      <c r="AD107" s="146"/>
      <c r="AE107" s="146"/>
      <c r="AF107" s="146"/>
      <c r="AG107" s="146" t="s">
        <v>259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187" t="s">
        <v>263</v>
      </c>
      <c r="D108" s="159"/>
      <c r="E108" s="160">
        <v>228.85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135</v>
      </c>
      <c r="AH108" s="146">
        <v>5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 x14ac:dyDescent="0.2">
      <c r="A109" s="153"/>
      <c r="B109" s="154"/>
      <c r="C109" s="187" t="s">
        <v>264</v>
      </c>
      <c r="D109" s="159"/>
      <c r="E109" s="160">
        <v>8.0097500000000004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135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x14ac:dyDescent="0.2">
      <c r="A110" s="162" t="s">
        <v>125</v>
      </c>
      <c r="B110" s="163" t="s">
        <v>61</v>
      </c>
      <c r="C110" s="185" t="s">
        <v>62</v>
      </c>
      <c r="D110" s="164"/>
      <c r="E110" s="165"/>
      <c r="F110" s="166"/>
      <c r="G110" s="166">
        <f>SUMIF(AG111:AG122,"&lt;&gt;NOR",G111:G122)</f>
        <v>0</v>
      </c>
      <c r="H110" s="166"/>
      <c r="I110" s="166">
        <f>SUM(I111:I122)</f>
        <v>0</v>
      </c>
      <c r="J110" s="166"/>
      <c r="K110" s="166">
        <f>SUM(K111:K122)</f>
        <v>0</v>
      </c>
      <c r="L110" s="166"/>
      <c r="M110" s="166">
        <f>SUM(M111:M122)</f>
        <v>0</v>
      </c>
      <c r="N110" s="165"/>
      <c r="O110" s="165">
        <f>SUM(O111:O122)</f>
        <v>6</v>
      </c>
      <c r="P110" s="165"/>
      <c r="Q110" s="165">
        <f>SUM(Q111:Q122)</f>
        <v>0</v>
      </c>
      <c r="R110" s="166"/>
      <c r="S110" s="166"/>
      <c r="T110" s="166"/>
      <c r="U110" s="166"/>
      <c r="V110" s="167">
        <f>SUM(V111:V122)</f>
        <v>143.60000000000002</v>
      </c>
      <c r="W110" s="161"/>
      <c r="X110" s="161"/>
      <c r="Y110" s="161"/>
      <c r="AG110" t="s">
        <v>126</v>
      </c>
    </row>
    <row r="111" spans="1:60" outlineLevel="1" x14ac:dyDescent="0.2">
      <c r="A111" s="169">
        <v>32</v>
      </c>
      <c r="B111" s="170" t="s">
        <v>265</v>
      </c>
      <c r="C111" s="186" t="s">
        <v>266</v>
      </c>
      <c r="D111" s="171" t="s">
        <v>164</v>
      </c>
      <c r="E111" s="172">
        <v>12.725</v>
      </c>
      <c r="F111" s="173">
        <f>H111+J111</f>
        <v>0</v>
      </c>
      <c r="G111" s="173">
        <f>ROUND(E111*F111,2)</f>
        <v>0</v>
      </c>
      <c r="H111" s="174"/>
      <c r="I111" s="173">
        <f>ROUND(E111*H111,2)</f>
        <v>0</v>
      </c>
      <c r="J111" s="174"/>
      <c r="K111" s="173">
        <f>ROUND(E111*J111,2)</f>
        <v>0</v>
      </c>
      <c r="L111" s="173">
        <v>21</v>
      </c>
      <c r="M111" s="173">
        <f>G111*(1+L111/100)</f>
        <v>0</v>
      </c>
      <c r="N111" s="172">
        <v>4.0000000000000003E-5</v>
      </c>
      <c r="O111" s="172">
        <f>ROUND(E111*N111,2)</f>
        <v>0</v>
      </c>
      <c r="P111" s="172">
        <v>0</v>
      </c>
      <c r="Q111" s="172">
        <f>ROUND(E111*P111,2)</f>
        <v>0</v>
      </c>
      <c r="R111" s="173"/>
      <c r="S111" s="173" t="s">
        <v>130</v>
      </c>
      <c r="T111" s="173" t="s">
        <v>130</v>
      </c>
      <c r="U111" s="173">
        <v>7.8E-2</v>
      </c>
      <c r="V111" s="175">
        <f>ROUND(E111*U111,2)</f>
        <v>0.99</v>
      </c>
      <c r="W111" s="157"/>
      <c r="X111" s="157" t="s">
        <v>131</v>
      </c>
      <c r="Y111" s="157" t="s">
        <v>132</v>
      </c>
      <c r="Z111" s="146"/>
      <c r="AA111" s="146"/>
      <c r="AB111" s="146"/>
      <c r="AC111" s="146"/>
      <c r="AD111" s="146"/>
      <c r="AE111" s="146"/>
      <c r="AF111" s="146"/>
      <c r="AG111" s="146" t="s">
        <v>133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87" t="s">
        <v>267</v>
      </c>
      <c r="D112" s="159"/>
      <c r="E112" s="160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135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22.5" outlineLevel="3" x14ac:dyDescent="0.2">
      <c r="A113" s="153"/>
      <c r="B113" s="154"/>
      <c r="C113" s="187" t="s">
        <v>268</v>
      </c>
      <c r="D113" s="159"/>
      <c r="E113" s="160">
        <v>12.725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135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3" x14ac:dyDescent="0.2">
      <c r="A114" s="153"/>
      <c r="B114" s="154"/>
      <c r="C114" s="187" t="s">
        <v>269</v>
      </c>
      <c r="D114" s="159"/>
      <c r="E114" s="160"/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135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 x14ac:dyDescent="0.2">
      <c r="A115" s="169">
        <v>33</v>
      </c>
      <c r="B115" s="170" t="s">
        <v>270</v>
      </c>
      <c r="C115" s="186" t="s">
        <v>271</v>
      </c>
      <c r="D115" s="171" t="s">
        <v>272</v>
      </c>
      <c r="E115" s="172">
        <v>14</v>
      </c>
      <c r="F115" s="173">
        <f>H115+J115</f>
        <v>0</v>
      </c>
      <c r="G115" s="173">
        <f>ROUND(E115*F115,2)</f>
        <v>0</v>
      </c>
      <c r="H115" s="174"/>
      <c r="I115" s="173">
        <f>ROUND(E115*H115,2)</f>
        <v>0</v>
      </c>
      <c r="J115" s="174"/>
      <c r="K115" s="173">
        <f>ROUND(E115*J115,2)</f>
        <v>0</v>
      </c>
      <c r="L115" s="173">
        <v>21</v>
      </c>
      <c r="M115" s="173">
        <f>G115*(1+L115/100)</f>
        <v>0</v>
      </c>
      <c r="N115" s="172">
        <v>4.6000000000000001E-4</v>
      </c>
      <c r="O115" s="172">
        <f>ROUND(E115*N115,2)</f>
        <v>0.01</v>
      </c>
      <c r="P115" s="172">
        <v>0</v>
      </c>
      <c r="Q115" s="172">
        <f>ROUND(E115*P115,2)</f>
        <v>0</v>
      </c>
      <c r="R115" s="173"/>
      <c r="S115" s="173" t="s">
        <v>130</v>
      </c>
      <c r="T115" s="173" t="s">
        <v>130</v>
      </c>
      <c r="U115" s="173">
        <v>0</v>
      </c>
      <c r="V115" s="175">
        <f>ROUND(E115*U115,2)</f>
        <v>0</v>
      </c>
      <c r="W115" s="157"/>
      <c r="X115" s="157" t="s">
        <v>131</v>
      </c>
      <c r="Y115" s="157" t="s">
        <v>132</v>
      </c>
      <c r="Z115" s="146"/>
      <c r="AA115" s="146"/>
      <c r="AB115" s="146"/>
      <c r="AC115" s="146"/>
      <c r="AD115" s="146"/>
      <c r="AE115" s="146"/>
      <c r="AF115" s="146"/>
      <c r="AG115" s="146" t="s">
        <v>133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2" x14ac:dyDescent="0.2">
      <c r="A116" s="153"/>
      <c r="B116" s="154"/>
      <c r="C116" s="187" t="s">
        <v>273</v>
      </c>
      <c r="D116" s="159"/>
      <c r="E116" s="160">
        <v>14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135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22.5" outlineLevel="1" x14ac:dyDescent="0.2">
      <c r="A117" s="169">
        <v>34</v>
      </c>
      <c r="B117" s="170" t="s">
        <v>274</v>
      </c>
      <c r="C117" s="186" t="s">
        <v>275</v>
      </c>
      <c r="D117" s="171" t="s">
        <v>164</v>
      </c>
      <c r="E117" s="172">
        <v>248.02600000000001</v>
      </c>
      <c r="F117" s="173">
        <f>H117+J117</f>
        <v>0</v>
      </c>
      <c r="G117" s="173">
        <f>ROUND(E117*F117,2)</f>
        <v>0</v>
      </c>
      <c r="H117" s="174"/>
      <c r="I117" s="173">
        <f>ROUND(E117*H117,2)</f>
        <v>0</v>
      </c>
      <c r="J117" s="174"/>
      <c r="K117" s="173">
        <f>ROUND(E117*J117,2)</f>
        <v>0</v>
      </c>
      <c r="L117" s="173">
        <v>21</v>
      </c>
      <c r="M117" s="173">
        <f>G117*(1+L117/100)</f>
        <v>0</v>
      </c>
      <c r="N117" s="172">
        <v>2.4160000000000001E-2</v>
      </c>
      <c r="O117" s="172">
        <f>ROUND(E117*N117,2)</f>
        <v>5.99</v>
      </c>
      <c r="P117" s="172">
        <v>0</v>
      </c>
      <c r="Q117" s="172">
        <f>ROUND(E117*P117,2)</f>
        <v>0</v>
      </c>
      <c r="R117" s="173"/>
      <c r="S117" s="173" t="s">
        <v>130</v>
      </c>
      <c r="T117" s="173" t="s">
        <v>130</v>
      </c>
      <c r="U117" s="173">
        <v>0.57499999999999996</v>
      </c>
      <c r="V117" s="175">
        <f>ROUND(E117*U117,2)</f>
        <v>142.61000000000001</v>
      </c>
      <c r="W117" s="157"/>
      <c r="X117" s="157" t="s">
        <v>131</v>
      </c>
      <c r="Y117" s="157" t="s">
        <v>132</v>
      </c>
      <c r="Z117" s="146"/>
      <c r="AA117" s="146"/>
      <c r="AB117" s="146"/>
      <c r="AC117" s="146"/>
      <c r="AD117" s="146"/>
      <c r="AE117" s="146"/>
      <c r="AF117" s="146"/>
      <c r="AG117" s="146" t="s">
        <v>133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 x14ac:dyDescent="0.2">
      <c r="A118" s="153"/>
      <c r="B118" s="154"/>
      <c r="C118" s="187" t="s">
        <v>276</v>
      </c>
      <c r="D118" s="159"/>
      <c r="E118" s="160"/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6"/>
      <c r="AA118" s="146"/>
      <c r="AB118" s="146"/>
      <c r="AC118" s="146"/>
      <c r="AD118" s="146"/>
      <c r="AE118" s="146"/>
      <c r="AF118" s="146"/>
      <c r="AG118" s="146" t="s">
        <v>135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3" x14ac:dyDescent="0.2">
      <c r="A119" s="153"/>
      <c r="B119" s="154"/>
      <c r="C119" s="187" t="s">
        <v>216</v>
      </c>
      <c r="D119" s="159"/>
      <c r="E119" s="160">
        <v>27.95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135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ht="22.5" outlineLevel="3" x14ac:dyDescent="0.2">
      <c r="A120" s="153"/>
      <c r="B120" s="154"/>
      <c r="C120" s="187" t="s">
        <v>277</v>
      </c>
      <c r="D120" s="159"/>
      <c r="E120" s="160">
        <v>45.363999999999997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135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 x14ac:dyDescent="0.2">
      <c r="A121" s="153"/>
      <c r="B121" s="154"/>
      <c r="C121" s="187" t="s">
        <v>278</v>
      </c>
      <c r="D121" s="159"/>
      <c r="E121" s="160">
        <v>5.6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135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33.75" outlineLevel="3" x14ac:dyDescent="0.2">
      <c r="A122" s="153"/>
      <c r="B122" s="154"/>
      <c r="C122" s="187" t="s">
        <v>279</v>
      </c>
      <c r="D122" s="159"/>
      <c r="E122" s="160">
        <v>169.11199999999999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135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x14ac:dyDescent="0.2">
      <c r="A123" s="162" t="s">
        <v>125</v>
      </c>
      <c r="B123" s="163" t="s">
        <v>63</v>
      </c>
      <c r="C123" s="185" t="s">
        <v>64</v>
      </c>
      <c r="D123" s="164"/>
      <c r="E123" s="165"/>
      <c r="F123" s="166"/>
      <c r="G123" s="166">
        <f>SUMIF(AG124:AG128,"&lt;&gt;NOR",G124:G128)</f>
        <v>0</v>
      </c>
      <c r="H123" s="166"/>
      <c r="I123" s="166">
        <f>SUM(I124:I128)</f>
        <v>0</v>
      </c>
      <c r="J123" s="166"/>
      <c r="K123" s="166">
        <f>SUM(K124:K128)</f>
        <v>0</v>
      </c>
      <c r="L123" s="166"/>
      <c r="M123" s="166">
        <f>SUM(M124:M128)</f>
        <v>0</v>
      </c>
      <c r="N123" s="165"/>
      <c r="O123" s="165">
        <f>SUM(O124:O128)</f>
        <v>0.56000000000000005</v>
      </c>
      <c r="P123" s="165"/>
      <c r="Q123" s="165">
        <f>SUM(Q124:Q128)</f>
        <v>0</v>
      </c>
      <c r="R123" s="166"/>
      <c r="S123" s="166"/>
      <c r="T123" s="166"/>
      <c r="U123" s="166"/>
      <c r="V123" s="167">
        <f>SUM(V124:V128)</f>
        <v>40.349999999999994</v>
      </c>
      <c r="W123" s="161"/>
      <c r="X123" s="161"/>
      <c r="Y123" s="161"/>
      <c r="AG123" t="s">
        <v>126</v>
      </c>
    </row>
    <row r="124" spans="1:60" ht="22.5" outlineLevel="1" x14ac:dyDescent="0.2">
      <c r="A124" s="169">
        <v>35</v>
      </c>
      <c r="B124" s="170" t="s">
        <v>280</v>
      </c>
      <c r="C124" s="186" t="s">
        <v>281</v>
      </c>
      <c r="D124" s="171" t="s">
        <v>164</v>
      </c>
      <c r="E124" s="172">
        <v>39.130000000000003</v>
      </c>
      <c r="F124" s="173">
        <f>H124+J124</f>
        <v>0</v>
      </c>
      <c r="G124" s="173">
        <f>ROUND(E124*F124,2)</f>
        <v>0</v>
      </c>
      <c r="H124" s="174"/>
      <c r="I124" s="173">
        <f>ROUND(E124*H124,2)</f>
        <v>0</v>
      </c>
      <c r="J124" s="174"/>
      <c r="K124" s="173">
        <f>ROUND(E124*J124,2)</f>
        <v>0</v>
      </c>
      <c r="L124" s="173">
        <v>21</v>
      </c>
      <c r="M124" s="173">
        <f>G124*(1+L124/100)</f>
        <v>0</v>
      </c>
      <c r="N124" s="172">
        <v>8.0700000000000008E-3</v>
      </c>
      <c r="O124" s="172">
        <f>ROUND(E124*N124,2)</f>
        <v>0.32</v>
      </c>
      <c r="P124" s="172">
        <v>0</v>
      </c>
      <c r="Q124" s="172">
        <f>ROUND(E124*P124,2)</f>
        <v>0</v>
      </c>
      <c r="R124" s="173"/>
      <c r="S124" s="173" t="s">
        <v>130</v>
      </c>
      <c r="T124" s="173" t="s">
        <v>130</v>
      </c>
      <c r="U124" s="173">
        <v>0.49299999999999999</v>
      </c>
      <c r="V124" s="175">
        <f>ROUND(E124*U124,2)</f>
        <v>19.29</v>
      </c>
      <c r="W124" s="157"/>
      <c r="X124" s="157" t="s">
        <v>131</v>
      </c>
      <c r="Y124" s="157" t="s">
        <v>132</v>
      </c>
      <c r="Z124" s="146"/>
      <c r="AA124" s="146"/>
      <c r="AB124" s="146"/>
      <c r="AC124" s="146"/>
      <c r="AD124" s="146"/>
      <c r="AE124" s="146"/>
      <c r="AF124" s="146"/>
      <c r="AG124" s="146" t="s">
        <v>133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ht="22.5" outlineLevel="2" x14ac:dyDescent="0.2">
      <c r="A125" s="153"/>
      <c r="B125" s="154"/>
      <c r="C125" s="187" t="s">
        <v>282</v>
      </c>
      <c r="D125" s="159"/>
      <c r="E125" s="160">
        <v>39.130000000000003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135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22.5" outlineLevel="1" x14ac:dyDescent="0.2">
      <c r="A126" s="169">
        <v>36</v>
      </c>
      <c r="B126" s="170" t="s">
        <v>283</v>
      </c>
      <c r="C126" s="186" t="s">
        <v>284</v>
      </c>
      <c r="D126" s="171" t="s">
        <v>164</v>
      </c>
      <c r="E126" s="172">
        <v>16.77</v>
      </c>
      <c r="F126" s="173">
        <f>H126+J126</f>
        <v>0</v>
      </c>
      <c r="G126" s="173">
        <f>ROUND(E126*F126,2)</f>
        <v>0</v>
      </c>
      <c r="H126" s="174"/>
      <c r="I126" s="173">
        <f>ROUND(E126*H126,2)</f>
        <v>0</v>
      </c>
      <c r="J126" s="174"/>
      <c r="K126" s="173">
        <f>ROUND(E126*J126,2)</f>
        <v>0</v>
      </c>
      <c r="L126" s="173">
        <v>21</v>
      </c>
      <c r="M126" s="173">
        <f>G126*(1+L126/100)</f>
        <v>0</v>
      </c>
      <c r="N126" s="172">
        <v>1.448E-2</v>
      </c>
      <c r="O126" s="172">
        <f>ROUND(E126*N126,2)</f>
        <v>0.24</v>
      </c>
      <c r="P126" s="172">
        <v>0</v>
      </c>
      <c r="Q126" s="172">
        <f>ROUND(E126*P126,2)</f>
        <v>0</v>
      </c>
      <c r="R126" s="173"/>
      <c r="S126" s="173" t="s">
        <v>130</v>
      </c>
      <c r="T126" s="173" t="s">
        <v>130</v>
      </c>
      <c r="U126" s="173">
        <v>1.2558</v>
      </c>
      <c r="V126" s="175">
        <f>ROUND(E126*U126,2)</f>
        <v>21.06</v>
      </c>
      <c r="W126" s="157"/>
      <c r="X126" s="157" t="s">
        <v>131</v>
      </c>
      <c r="Y126" s="157" t="s">
        <v>132</v>
      </c>
      <c r="Z126" s="146"/>
      <c r="AA126" s="146"/>
      <c r="AB126" s="146"/>
      <c r="AC126" s="146"/>
      <c r="AD126" s="146"/>
      <c r="AE126" s="146"/>
      <c r="AF126" s="146"/>
      <c r="AG126" s="146" t="s">
        <v>133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 x14ac:dyDescent="0.2">
      <c r="A127" s="153"/>
      <c r="B127" s="154"/>
      <c r="C127" s="261" t="s">
        <v>285</v>
      </c>
      <c r="D127" s="262"/>
      <c r="E127" s="262"/>
      <c r="F127" s="262"/>
      <c r="G127" s="262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157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ht="22.5" outlineLevel="2" x14ac:dyDescent="0.2">
      <c r="A128" s="153"/>
      <c r="B128" s="154"/>
      <c r="C128" s="187" t="s">
        <v>286</v>
      </c>
      <c r="D128" s="159"/>
      <c r="E128" s="160">
        <v>16.77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135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x14ac:dyDescent="0.2">
      <c r="A129" s="162" t="s">
        <v>125</v>
      </c>
      <c r="B129" s="163" t="s">
        <v>65</v>
      </c>
      <c r="C129" s="185" t="s">
        <v>66</v>
      </c>
      <c r="D129" s="164"/>
      <c r="E129" s="165"/>
      <c r="F129" s="166"/>
      <c r="G129" s="166">
        <f>SUMIF(AG130:AG135,"&lt;&gt;NOR",G130:G135)</f>
        <v>0</v>
      </c>
      <c r="H129" s="166"/>
      <c r="I129" s="166">
        <f>SUM(I130:I135)</f>
        <v>0</v>
      </c>
      <c r="J129" s="166"/>
      <c r="K129" s="166">
        <f>SUM(K130:K135)</f>
        <v>0</v>
      </c>
      <c r="L129" s="166"/>
      <c r="M129" s="166">
        <f>SUM(M130:M135)</f>
        <v>0</v>
      </c>
      <c r="N129" s="165"/>
      <c r="O129" s="165">
        <f>SUM(O130:O135)</f>
        <v>0.13</v>
      </c>
      <c r="P129" s="165"/>
      <c r="Q129" s="165">
        <f>SUM(Q130:Q135)</f>
        <v>0</v>
      </c>
      <c r="R129" s="166"/>
      <c r="S129" s="166"/>
      <c r="T129" s="166"/>
      <c r="U129" s="166"/>
      <c r="V129" s="167">
        <f>SUM(V130:V135)</f>
        <v>4.08</v>
      </c>
      <c r="W129" s="161"/>
      <c r="X129" s="161"/>
      <c r="Y129" s="161"/>
      <c r="AG129" t="s">
        <v>126</v>
      </c>
    </row>
    <row r="130" spans="1:60" ht="22.5" outlineLevel="1" x14ac:dyDescent="0.2">
      <c r="A130" s="169">
        <v>37</v>
      </c>
      <c r="B130" s="170" t="s">
        <v>287</v>
      </c>
      <c r="C130" s="186" t="s">
        <v>288</v>
      </c>
      <c r="D130" s="171" t="s">
        <v>272</v>
      </c>
      <c r="E130" s="172">
        <v>11.5</v>
      </c>
      <c r="F130" s="173">
        <f>H130+J130</f>
        <v>0</v>
      </c>
      <c r="G130" s="173">
        <f>ROUND(E130*F130,2)</f>
        <v>0</v>
      </c>
      <c r="H130" s="174"/>
      <c r="I130" s="173">
        <f>ROUND(E130*H130,2)</f>
        <v>0</v>
      </c>
      <c r="J130" s="174"/>
      <c r="K130" s="173">
        <f>ROUND(E130*J130,2)</f>
        <v>0</v>
      </c>
      <c r="L130" s="173">
        <v>21</v>
      </c>
      <c r="M130" s="173">
        <f>G130*(1+L130/100)</f>
        <v>0</v>
      </c>
      <c r="N130" s="172">
        <v>1.099E-2</v>
      </c>
      <c r="O130" s="172">
        <f>ROUND(E130*N130,2)</f>
        <v>0.13</v>
      </c>
      <c r="P130" s="172">
        <v>0</v>
      </c>
      <c r="Q130" s="172">
        <f>ROUND(E130*P130,2)</f>
        <v>0</v>
      </c>
      <c r="R130" s="173"/>
      <c r="S130" s="173" t="s">
        <v>130</v>
      </c>
      <c r="T130" s="173" t="s">
        <v>130</v>
      </c>
      <c r="U130" s="173">
        <v>0.35499999999999998</v>
      </c>
      <c r="V130" s="175">
        <f>ROUND(E130*U130,2)</f>
        <v>4.08</v>
      </c>
      <c r="W130" s="157"/>
      <c r="X130" s="157" t="s">
        <v>131</v>
      </c>
      <c r="Y130" s="157" t="s">
        <v>132</v>
      </c>
      <c r="Z130" s="146"/>
      <c r="AA130" s="146"/>
      <c r="AB130" s="146"/>
      <c r="AC130" s="146"/>
      <c r="AD130" s="146"/>
      <c r="AE130" s="146"/>
      <c r="AF130" s="146"/>
      <c r="AG130" s="146" t="s">
        <v>133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 x14ac:dyDescent="0.2">
      <c r="A131" s="153"/>
      <c r="B131" s="154"/>
      <c r="C131" s="187" t="s">
        <v>289</v>
      </c>
      <c r="D131" s="159"/>
      <c r="E131" s="160">
        <v>11.5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135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ht="33.75" outlineLevel="1" x14ac:dyDescent="0.2">
      <c r="A132" s="169">
        <v>38</v>
      </c>
      <c r="B132" s="170" t="s">
        <v>290</v>
      </c>
      <c r="C132" s="186" t="s">
        <v>291</v>
      </c>
      <c r="D132" s="171" t="s">
        <v>164</v>
      </c>
      <c r="E132" s="172">
        <v>12.725</v>
      </c>
      <c r="F132" s="173">
        <f>H132+J132</f>
        <v>0</v>
      </c>
      <c r="G132" s="173">
        <f>ROUND(E132*F132,2)</f>
        <v>0</v>
      </c>
      <c r="H132" s="174"/>
      <c r="I132" s="173">
        <f>ROUND(E132*H132,2)</f>
        <v>0</v>
      </c>
      <c r="J132" s="174"/>
      <c r="K132" s="173">
        <f>ROUND(E132*J132,2)</f>
        <v>0</v>
      </c>
      <c r="L132" s="173">
        <v>21</v>
      </c>
      <c r="M132" s="173">
        <f>G132*(1+L132/100)</f>
        <v>0</v>
      </c>
      <c r="N132" s="172">
        <v>0</v>
      </c>
      <c r="O132" s="172">
        <f>ROUND(E132*N132,2)</f>
        <v>0</v>
      </c>
      <c r="P132" s="172">
        <v>0</v>
      </c>
      <c r="Q132" s="172">
        <f>ROUND(E132*P132,2)</f>
        <v>0</v>
      </c>
      <c r="R132" s="173"/>
      <c r="S132" s="173" t="s">
        <v>292</v>
      </c>
      <c r="T132" s="173" t="s">
        <v>253</v>
      </c>
      <c r="U132" s="173">
        <v>0</v>
      </c>
      <c r="V132" s="175">
        <f>ROUND(E132*U132,2)</f>
        <v>0</v>
      </c>
      <c r="W132" s="157"/>
      <c r="X132" s="157" t="s">
        <v>131</v>
      </c>
      <c r="Y132" s="157" t="s">
        <v>132</v>
      </c>
      <c r="Z132" s="146"/>
      <c r="AA132" s="146"/>
      <c r="AB132" s="146"/>
      <c r="AC132" s="146"/>
      <c r="AD132" s="146"/>
      <c r="AE132" s="146"/>
      <c r="AF132" s="146"/>
      <c r="AG132" s="146" t="s">
        <v>133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187" t="s">
        <v>267</v>
      </c>
      <c r="D133" s="159"/>
      <c r="E133" s="160"/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135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ht="22.5" outlineLevel="3" x14ac:dyDescent="0.2">
      <c r="A134" s="153"/>
      <c r="B134" s="154"/>
      <c r="C134" s="187" t="s">
        <v>268</v>
      </c>
      <c r="D134" s="159"/>
      <c r="E134" s="160">
        <v>12.725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135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3" x14ac:dyDescent="0.2">
      <c r="A135" s="153"/>
      <c r="B135" s="154"/>
      <c r="C135" s="187" t="s">
        <v>293</v>
      </c>
      <c r="D135" s="159"/>
      <c r="E135" s="160"/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6"/>
      <c r="AA135" s="146"/>
      <c r="AB135" s="146"/>
      <c r="AC135" s="146"/>
      <c r="AD135" s="146"/>
      <c r="AE135" s="146"/>
      <c r="AF135" s="146"/>
      <c r="AG135" s="146" t="s">
        <v>135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x14ac:dyDescent="0.2">
      <c r="A136" s="162" t="s">
        <v>125</v>
      </c>
      <c r="B136" s="163" t="s">
        <v>71</v>
      </c>
      <c r="C136" s="185" t="s">
        <v>72</v>
      </c>
      <c r="D136" s="164"/>
      <c r="E136" s="165"/>
      <c r="F136" s="166"/>
      <c r="G136" s="166">
        <f>SUMIF(AG137:AG149,"&lt;&gt;NOR",G137:G149)</f>
        <v>0</v>
      </c>
      <c r="H136" s="166"/>
      <c r="I136" s="166">
        <f>SUM(I137:I149)</f>
        <v>0</v>
      </c>
      <c r="J136" s="166"/>
      <c r="K136" s="166">
        <f>SUM(K137:K149)</f>
        <v>0</v>
      </c>
      <c r="L136" s="166"/>
      <c r="M136" s="166">
        <f>SUM(M137:M149)</f>
        <v>0</v>
      </c>
      <c r="N136" s="165"/>
      <c r="O136" s="165">
        <f>SUM(O137:O149)</f>
        <v>5.34</v>
      </c>
      <c r="P136" s="165"/>
      <c r="Q136" s="165">
        <f>SUM(Q137:Q149)</f>
        <v>0</v>
      </c>
      <c r="R136" s="166"/>
      <c r="S136" s="166"/>
      <c r="T136" s="166"/>
      <c r="U136" s="166"/>
      <c r="V136" s="167">
        <f>SUM(V137:V149)</f>
        <v>163.87</v>
      </c>
      <c r="W136" s="161"/>
      <c r="X136" s="161"/>
      <c r="Y136" s="161"/>
      <c r="AG136" t="s">
        <v>126</v>
      </c>
    </row>
    <row r="137" spans="1:60" outlineLevel="1" x14ac:dyDescent="0.2">
      <c r="A137" s="169">
        <v>39</v>
      </c>
      <c r="B137" s="170" t="s">
        <v>294</v>
      </c>
      <c r="C137" s="186" t="s">
        <v>295</v>
      </c>
      <c r="D137" s="171" t="s">
        <v>164</v>
      </c>
      <c r="E137" s="172">
        <v>211.2</v>
      </c>
      <c r="F137" s="173">
        <f>H137+J137</f>
        <v>0</v>
      </c>
      <c r="G137" s="173">
        <f>ROUND(E137*F137,2)</f>
        <v>0</v>
      </c>
      <c r="H137" s="174"/>
      <c r="I137" s="173">
        <f>ROUND(E137*H137,2)</f>
        <v>0</v>
      </c>
      <c r="J137" s="174"/>
      <c r="K137" s="173">
        <f>ROUND(E137*J137,2)</f>
        <v>0</v>
      </c>
      <c r="L137" s="173">
        <v>21</v>
      </c>
      <c r="M137" s="173">
        <f>G137*(1+L137/100)</f>
        <v>0</v>
      </c>
      <c r="N137" s="172">
        <v>1.8380000000000001E-2</v>
      </c>
      <c r="O137" s="172">
        <f>ROUND(E137*N137,2)</f>
        <v>3.88</v>
      </c>
      <c r="P137" s="172">
        <v>0</v>
      </c>
      <c r="Q137" s="172">
        <f>ROUND(E137*P137,2)</f>
        <v>0</v>
      </c>
      <c r="R137" s="173"/>
      <c r="S137" s="173" t="s">
        <v>130</v>
      </c>
      <c r="T137" s="173" t="s">
        <v>130</v>
      </c>
      <c r="U137" s="173">
        <v>0.14399999999999999</v>
      </c>
      <c r="V137" s="175">
        <f>ROUND(E137*U137,2)</f>
        <v>30.41</v>
      </c>
      <c r="W137" s="157"/>
      <c r="X137" s="157" t="s">
        <v>131</v>
      </c>
      <c r="Y137" s="157" t="s">
        <v>132</v>
      </c>
      <c r="Z137" s="146"/>
      <c r="AA137" s="146"/>
      <c r="AB137" s="146"/>
      <c r="AC137" s="146"/>
      <c r="AD137" s="146"/>
      <c r="AE137" s="146"/>
      <c r="AF137" s="146"/>
      <c r="AG137" s="146" t="s">
        <v>133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 x14ac:dyDescent="0.2">
      <c r="A138" s="153"/>
      <c r="B138" s="154"/>
      <c r="C138" s="261" t="s">
        <v>296</v>
      </c>
      <c r="D138" s="262"/>
      <c r="E138" s="262"/>
      <c r="F138" s="262"/>
      <c r="G138" s="262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157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2" x14ac:dyDescent="0.2">
      <c r="A139" s="153"/>
      <c r="B139" s="154"/>
      <c r="C139" s="187" t="s">
        <v>297</v>
      </c>
      <c r="D139" s="159"/>
      <c r="E139" s="160">
        <v>211.2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135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69">
        <v>40</v>
      </c>
      <c r="B140" s="170" t="s">
        <v>298</v>
      </c>
      <c r="C140" s="186" t="s">
        <v>299</v>
      </c>
      <c r="D140" s="171" t="s">
        <v>164</v>
      </c>
      <c r="E140" s="172">
        <v>211.2</v>
      </c>
      <c r="F140" s="173">
        <f>H140+J140</f>
        <v>0</v>
      </c>
      <c r="G140" s="173">
        <f>ROUND(E140*F140,2)</f>
        <v>0</v>
      </c>
      <c r="H140" s="174"/>
      <c r="I140" s="173">
        <f>ROUND(E140*H140,2)</f>
        <v>0</v>
      </c>
      <c r="J140" s="174"/>
      <c r="K140" s="173">
        <f>ROUND(E140*J140,2)</f>
        <v>0</v>
      </c>
      <c r="L140" s="173">
        <v>21</v>
      </c>
      <c r="M140" s="173">
        <f>G140*(1+L140/100)</f>
        <v>0</v>
      </c>
      <c r="N140" s="172">
        <v>9.7000000000000005E-4</v>
      </c>
      <c r="O140" s="172">
        <f>ROUND(E140*N140,2)</f>
        <v>0.2</v>
      </c>
      <c r="P140" s="172">
        <v>0</v>
      </c>
      <c r="Q140" s="172">
        <f>ROUND(E140*P140,2)</f>
        <v>0</v>
      </c>
      <c r="R140" s="173"/>
      <c r="S140" s="173" t="s">
        <v>130</v>
      </c>
      <c r="T140" s="173" t="s">
        <v>130</v>
      </c>
      <c r="U140" s="173">
        <v>6.0000000000000001E-3</v>
      </c>
      <c r="V140" s="175">
        <f>ROUND(E140*U140,2)</f>
        <v>1.27</v>
      </c>
      <c r="W140" s="157"/>
      <c r="X140" s="157" t="s">
        <v>131</v>
      </c>
      <c r="Y140" s="157" t="s">
        <v>132</v>
      </c>
      <c r="Z140" s="146"/>
      <c r="AA140" s="146"/>
      <c r="AB140" s="146"/>
      <c r="AC140" s="146"/>
      <c r="AD140" s="146"/>
      <c r="AE140" s="146"/>
      <c r="AF140" s="146"/>
      <c r="AG140" s="146" t="s">
        <v>133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">
      <c r="A141" s="153"/>
      <c r="B141" s="154"/>
      <c r="C141" s="187" t="s">
        <v>300</v>
      </c>
      <c r="D141" s="159"/>
      <c r="E141" s="160"/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135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3" x14ac:dyDescent="0.2">
      <c r="A142" s="153"/>
      <c r="B142" s="154"/>
      <c r="C142" s="187" t="s">
        <v>297</v>
      </c>
      <c r="D142" s="159"/>
      <c r="E142" s="160">
        <v>211.2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135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1" x14ac:dyDescent="0.2">
      <c r="A143" s="169">
        <v>41</v>
      </c>
      <c r="B143" s="170" t="s">
        <v>301</v>
      </c>
      <c r="C143" s="186" t="s">
        <v>302</v>
      </c>
      <c r="D143" s="171" t="s">
        <v>164</v>
      </c>
      <c r="E143" s="172">
        <v>211.2</v>
      </c>
      <c r="F143" s="173">
        <f>H143+J143</f>
        <v>0</v>
      </c>
      <c r="G143" s="173">
        <f>ROUND(E143*F143,2)</f>
        <v>0</v>
      </c>
      <c r="H143" s="174"/>
      <c r="I143" s="173">
        <f>ROUND(E143*H143,2)</f>
        <v>0</v>
      </c>
      <c r="J143" s="174"/>
      <c r="K143" s="173">
        <f>ROUND(E143*J143,2)</f>
        <v>0</v>
      </c>
      <c r="L143" s="173">
        <v>21</v>
      </c>
      <c r="M143" s="173">
        <f>G143*(1+L143/100)</f>
        <v>0</v>
      </c>
      <c r="N143" s="172">
        <v>0</v>
      </c>
      <c r="O143" s="172">
        <f>ROUND(E143*N143,2)</f>
        <v>0</v>
      </c>
      <c r="P143" s="172">
        <v>0</v>
      </c>
      <c r="Q143" s="172">
        <f>ROUND(E143*P143,2)</f>
        <v>0</v>
      </c>
      <c r="R143" s="173"/>
      <c r="S143" s="173" t="s">
        <v>130</v>
      </c>
      <c r="T143" s="173" t="s">
        <v>130</v>
      </c>
      <c r="U143" s="173">
        <v>0.126</v>
      </c>
      <c r="V143" s="175">
        <f>ROUND(E143*U143,2)</f>
        <v>26.61</v>
      </c>
      <c r="W143" s="157"/>
      <c r="X143" s="157" t="s">
        <v>131</v>
      </c>
      <c r="Y143" s="157" t="s">
        <v>132</v>
      </c>
      <c r="Z143" s="146"/>
      <c r="AA143" s="146"/>
      <c r="AB143" s="146"/>
      <c r="AC143" s="146"/>
      <c r="AD143" s="146"/>
      <c r="AE143" s="146"/>
      <c r="AF143" s="146"/>
      <c r="AG143" s="146" t="s">
        <v>133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2" x14ac:dyDescent="0.2">
      <c r="A144" s="153"/>
      <c r="B144" s="154"/>
      <c r="C144" s="187" t="s">
        <v>303</v>
      </c>
      <c r="D144" s="159"/>
      <c r="E144" s="160">
        <v>211.2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135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1" x14ac:dyDescent="0.2">
      <c r="A145" s="169">
        <v>42</v>
      </c>
      <c r="B145" s="170" t="s">
        <v>304</v>
      </c>
      <c r="C145" s="186" t="s">
        <v>305</v>
      </c>
      <c r="D145" s="171" t="s">
        <v>164</v>
      </c>
      <c r="E145" s="172">
        <v>213.77</v>
      </c>
      <c r="F145" s="173">
        <f>H145+J145</f>
        <v>0</v>
      </c>
      <c r="G145" s="173">
        <f>ROUND(E145*F145,2)</f>
        <v>0</v>
      </c>
      <c r="H145" s="174"/>
      <c r="I145" s="173">
        <f>ROUND(E145*H145,2)</f>
        <v>0</v>
      </c>
      <c r="J145" s="174"/>
      <c r="K145" s="173">
        <f>ROUND(E145*J145,2)</f>
        <v>0</v>
      </c>
      <c r="L145" s="173">
        <v>21</v>
      </c>
      <c r="M145" s="173">
        <f>G145*(1+L145/100)</f>
        <v>0</v>
      </c>
      <c r="N145" s="172">
        <v>5.9100000000000003E-3</v>
      </c>
      <c r="O145" s="172">
        <f>ROUND(E145*N145,2)</f>
        <v>1.26</v>
      </c>
      <c r="P145" s="172">
        <v>0</v>
      </c>
      <c r="Q145" s="172">
        <f>ROUND(E145*P145,2)</f>
        <v>0</v>
      </c>
      <c r="R145" s="173"/>
      <c r="S145" s="173" t="s">
        <v>130</v>
      </c>
      <c r="T145" s="173" t="s">
        <v>130</v>
      </c>
      <c r="U145" s="173">
        <v>0.26</v>
      </c>
      <c r="V145" s="175">
        <f>ROUND(E145*U145,2)</f>
        <v>55.58</v>
      </c>
      <c r="W145" s="157"/>
      <c r="X145" s="157" t="s">
        <v>131</v>
      </c>
      <c r="Y145" s="157" t="s">
        <v>132</v>
      </c>
      <c r="Z145" s="146"/>
      <c r="AA145" s="146"/>
      <c r="AB145" s="146"/>
      <c r="AC145" s="146"/>
      <c r="AD145" s="146"/>
      <c r="AE145" s="146"/>
      <c r="AF145" s="146"/>
      <c r="AG145" s="146" t="s">
        <v>133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ht="22.5" outlineLevel="2" x14ac:dyDescent="0.2">
      <c r="A146" s="153"/>
      <c r="B146" s="154"/>
      <c r="C146" s="187" t="s">
        <v>306</v>
      </c>
      <c r="D146" s="159"/>
      <c r="E146" s="160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135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ht="22.5" outlineLevel="3" x14ac:dyDescent="0.2">
      <c r="A147" s="153"/>
      <c r="B147" s="154"/>
      <c r="C147" s="187" t="s">
        <v>307</v>
      </c>
      <c r="D147" s="159"/>
      <c r="E147" s="160">
        <v>213.77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135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1" x14ac:dyDescent="0.2">
      <c r="A148" s="169">
        <v>43</v>
      </c>
      <c r="B148" s="170" t="s">
        <v>308</v>
      </c>
      <c r="C148" s="186" t="s">
        <v>309</v>
      </c>
      <c r="D148" s="171" t="s">
        <v>310</v>
      </c>
      <c r="E148" s="172">
        <v>25</v>
      </c>
      <c r="F148" s="173">
        <f>H148+J148</f>
        <v>0</v>
      </c>
      <c r="G148" s="173">
        <f>ROUND(E148*F148,2)</f>
        <v>0</v>
      </c>
      <c r="H148" s="174"/>
      <c r="I148" s="173">
        <f>ROUND(E148*H148,2)</f>
        <v>0</v>
      </c>
      <c r="J148" s="174"/>
      <c r="K148" s="173">
        <f>ROUND(E148*J148,2)</f>
        <v>0</v>
      </c>
      <c r="L148" s="173">
        <v>21</v>
      </c>
      <c r="M148" s="173">
        <f>G148*(1+L148/100)</f>
        <v>0</v>
      </c>
      <c r="N148" s="172">
        <v>0</v>
      </c>
      <c r="O148" s="172">
        <f>ROUND(E148*N148,2)</f>
        <v>0</v>
      </c>
      <c r="P148" s="172">
        <v>0</v>
      </c>
      <c r="Q148" s="172">
        <f>ROUND(E148*P148,2)</f>
        <v>0</v>
      </c>
      <c r="R148" s="173"/>
      <c r="S148" s="173" t="s">
        <v>130</v>
      </c>
      <c r="T148" s="173" t="s">
        <v>130</v>
      </c>
      <c r="U148" s="173">
        <v>2</v>
      </c>
      <c r="V148" s="175">
        <f>ROUND(E148*U148,2)</f>
        <v>50</v>
      </c>
      <c r="W148" s="157"/>
      <c r="X148" s="157" t="s">
        <v>131</v>
      </c>
      <c r="Y148" s="157" t="s">
        <v>132</v>
      </c>
      <c r="Z148" s="146"/>
      <c r="AA148" s="146"/>
      <c r="AB148" s="146"/>
      <c r="AC148" s="146"/>
      <c r="AD148" s="146"/>
      <c r="AE148" s="146"/>
      <c r="AF148" s="146"/>
      <c r="AG148" s="146" t="s">
        <v>133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2" x14ac:dyDescent="0.2">
      <c r="A149" s="153"/>
      <c r="B149" s="154"/>
      <c r="C149" s="187" t="s">
        <v>311</v>
      </c>
      <c r="D149" s="159"/>
      <c r="E149" s="160">
        <v>25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6"/>
      <c r="AA149" s="146"/>
      <c r="AB149" s="146"/>
      <c r="AC149" s="146"/>
      <c r="AD149" s="146"/>
      <c r="AE149" s="146"/>
      <c r="AF149" s="146"/>
      <c r="AG149" s="146" t="s">
        <v>135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ht="25.5" x14ac:dyDescent="0.2">
      <c r="A150" s="162" t="s">
        <v>125</v>
      </c>
      <c r="B150" s="163" t="s">
        <v>73</v>
      </c>
      <c r="C150" s="185" t="s">
        <v>74</v>
      </c>
      <c r="D150" s="164"/>
      <c r="E150" s="165"/>
      <c r="F150" s="166"/>
      <c r="G150" s="166">
        <f>SUMIF(AG151:AG153,"&lt;&gt;NOR",G151:G153)</f>
        <v>0</v>
      </c>
      <c r="H150" s="166"/>
      <c r="I150" s="166">
        <f>SUM(I151:I153)</f>
        <v>0</v>
      </c>
      <c r="J150" s="166"/>
      <c r="K150" s="166">
        <f>SUM(K151:K153)</f>
        <v>0</v>
      </c>
      <c r="L150" s="166"/>
      <c r="M150" s="166">
        <f>SUM(M151:M153)</f>
        <v>0</v>
      </c>
      <c r="N150" s="165"/>
      <c r="O150" s="165">
        <f>SUM(O151:O153)</f>
        <v>0.01</v>
      </c>
      <c r="P150" s="165"/>
      <c r="Q150" s="165">
        <f>SUM(Q151:Q153)</f>
        <v>0</v>
      </c>
      <c r="R150" s="166"/>
      <c r="S150" s="166"/>
      <c r="T150" s="166"/>
      <c r="U150" s="166"/>
      <c r="V150" s="167">
        <f>SUM(V151:V153)</f>
        <v>65.84</v>
      </c>
      <c r="W150" s="161"/>
      <c r="X150" s="161"/>
      <c r="Y150" s="161"/>
      <c r="AG150" t="s">
        <v>126</v>
      </c>
    </row>
    <row r="151" spans="1:60" outlineLevel="1" x14ac:dyDescent="0.2">
      <c r="A151" s="169">
        <v>44</v>
      </c>
      <c r="B151" s="170" t="s">
        <v>312</v>
      </c>
      <c r="C151" s="186" t="s">
        <v>313</v>
      </c>
      <c r="D151" s="171" t="s">
        <v>164</v>
      </c>
      <c r="E151" s="172">
        <v>213.77</v>
      </c>
      <c r="F151" s="173">
        <f>H151+J151</f>
        <v>0</v>
      </c>
      <c r="G151" s="173">
        <f>ROUND(E151*F151,2)</f>
        <v>0</v>
      </c>
      <c r="H151" s="174"/>
      <c r="I151" s="173">
        <f>ROUND(E151*H151,2)</f>
        <v>0</v>
      </c>
      <c r="J151" s="174"/>
      <c r="K151" s="173">
        <f>ROUND(E151*J151,2)</f>
        <v>0</v>
      </c>
      <c r="L151" s="173">
        <v>21</v>
      </c>
      <c r="M151" s="173">
        <f>G151*(1+L151/100)</f>
        <v>0</v>
      </c>
      <c r="N151" s="172">
        <v>4.0000000000000003E-5</v>
      </c>
      <c r="O151" s="172">
        <f>ROUND(E151*N151,2)</f>
        <v>0.01</v>
      </c>
      <c r="P151" s="172">
        <v>0</v>
      </c>
      <c r="Q151" s="172">
        <f>ROUND(E151*P151,2)</f>
        <v>0</v>
      </c>
      <c r="R151" s="173"/>
      <c r="S151" s="173" t="s">
        <v>130</v>
      </c>
      <c r="T151" s="173" t="s">
        <v>130</v>
      </c>
      <c r="U151" s="173">
        <v>0.308</v>
      </c>
      <c r="V151" s="175">
        <f>ROUND(E151*U151,2)</f>
        <v>65.84</v>
      </c>
      <c r="W151" s="157"/>
      <c r="X151" s="157" t="s">
        <v>131</v>
      </c>
      <c r="Y151" s="157" t="s">
        <v>132</v>
      </c>
      <c r="Z151" s="146"/>
      <c r="AA151" s="146"/>
      <c r="AB151" s="146"/>
      <c r="AC151" s="146"/>
      <c r="AD151" s="146"/>
      <c r="AE151" s="146"/>
      <c r="AF151" s="146"/>
      <c r="AG151" s="146" t="s">
        <v>133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2" x14ac:dyDescent="0.2">
      <c r="A152" s="153"/>
      <c r="B152" s="154"/>
      <c r="C152" s="187" t="s">
        <v>314</v>
      </c>
      <c r="D152" s="159"/>
      <c r="E152" s="160"/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135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ht="22.5" outlineLevel="3" x14ac:dyDescent="0.2">
      <c r="A153" s="153"/>
      <c r="B153" s="154"/>
      <c r="C153" s="187" t="s">
        <v>307</v>
      </c>
      <c r="D153" s="159"/>
      <c r="E153" s="160">
        <v>213.77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135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x14ac:dyDescent="0.2">
      <c r="A154" s="162" t="s">
        <v>125</v>
      </c>
      <c r="B154" s="163" t="s">
        <v>75</v>
      </c>
      <c r="C154" s="185" t="s">
        <v>76</v>
      </c>
      <c r="D154" s="164"/>
      <c r="E154" s="165"/>
      <c r="F154" s="166"/>
      <c r="G154" s="166">
        <f>SUMIF(AG155:AG155,"&lt;&gt;NOR",G155:G155)</f>
        <v>0</v>
      </c>
      <c r="H154" s="166"/>
      <c r="I154" s="166">
        <f>SUM(I155:I155)</f>
        <v>0</v>
      </c>
      <c r="J154" s="166"/>
      <c r="K154" s="166">
        <f>SUM(K155:K155)</f>
        <v>0</v>
      </c>
      <c r="L154" s="166"/>
      <c r="M154" s="166">
        <f>SUM(M155:M155)</f>
        <v>0</v>
      </c>
      <c r="N154" s="165"/>
      <c r="O154" s="165">
        <f>SUM(O155:O155)</f>
        <v>0</v>
      </c>
      <c r="P154" s="165"/>
      <c r="Q154" s="165">
        <f>SUM(Q155:Q155)</f>
        <v>0</v>
      </c>
      <c r="R154" s="166"/>
      <c r="S154" s="166"/>
      <c r="T154" s="166"/>
      <c r="U154" s="166"/>
      <c r="V154" s="167">
        <f>SUM(V155:V155)</f>
        <v>262.61</v>
      </c>
      <c r="W154" s="161"/>
      <c r="X154" s="161"/>
      <c r="Y154" s="161"/>
      <c r="AG154" t="s">
        <v>126</v>
      </c>
    </row>
    <row r="155" spans="1:60" outlineLevel="1" x14ac:dyDescent="0.2">
      <c r="A155" s="176">
        <v>45</v>
      </c>
      <c r="B155" s="177" t="s">
        <v>315</v>
      </c>
      <c r="C155" s="188" t="s">
        <v>316</v>
      </c>
      <c r="D155" s="178" t="s">
        <v>168</v>
      </c>
      <c r="E155" s="179">
        <v>308.22901999999999</v>
      </c>
      <c r="F155" s="180">
        <f>H155+J155</f>
        <v>0</v>
      </c>
      <c r="G155" s="180">
        <f>ROUND(E155*F155,2)</f>
        <v>0</v>
      </c>
      <c r="H155" s="181"/>
      <c r="I155" s="180">
        <f>ROUND(E155*H155,2)</f>
        <v>0</v>
      </c>
      <c r="J155" s="181"/>
      <c r="K155" s="180">
        <f>ROUND(E155*J155,2)</f>
        <v>0</v>
      </c>
      <c r="L155" s="180">
        <v>21</v>
      </c>
      <c r="M155" s="180">
        <f>G155*(1+L155/100)</f>
        <v>0</v>
      </c>
      <c r="N155" s="179">
        <v>0</v>
      </c>
      <c r="O155" s="179">
        <f>ROUND(E155*N155,2)</f>
        <v>0</v>
      </c>
      <c r="P155" s="179">
        <v>0</v>
      </c>
      <c r="Q155" s="179">
        <f>ROUND(E155*P155,2)</f>
        <v>0</v>
      </c>
      <c r="R155" s="180"/>
      <c r="S155" s="180" t="s">
        <v>130</v>
      </c>
      <c r="T155" s="180" t="s">
        <v>130</v>
      </c>
      <c r="U155" s="180">
        <v>0.85199999999999998</v>
      </c>
      <c r="V155" s="182">
        <f>ROUND(E155*U155,2)</f>
        <v>262.61</v>
      </c>
      <c r="W155" s="157"/>
      <c r="X155" s="157" t="s">
        <v>317</v>
      </c>
      <c r="Y155" s="157" t="s">
        <v>132</v>
      </c>
      <c r="Z155" s="146"/>
      <c r="AA155" s="146"/>
      <c r="AB155" s="146"/>
      <c r="AC155" s="146"/>
      <c r="AD155" s="146"/>
      <c r="AE155" s="146"/>
      <c r="AF155" s="146"/>
      <c r="AG155" s="146" t="s">
        <v>318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x14ac:dyDescent="0.2">
      <c r="A156" s="162" t="s">
        <v>125</v>
      </c>
      <c r="B156" s="163" t="s">
        <v>77</v>
      </c>
      <c r="C156" s="185" t="s">
        <v>78</v>
      </c>
      <c r="D156" s="164"/>
      <c r="E156" s="165"/>
      <c r="F156" s="166"/>
      <c r="G156" s="166">
        <f>SUMIF(AG157:AG169,"&lt;&gt;NOR",G157:G169)</f>
        <v>0</v>
      </c>
      <c r="H156" s="166"/>
      <c r="I156" s="166">
        <f>SUM(I157:I169)</f>
        <v>0</v>
      </c>
      <c r="J156" s="166"/>
      <c r="K156" s="166">
        <f>SUM(K157:K169)</f>
        <v>0</v>
      </c>
      <c r="L156" s="166"/>
      <c r="M156" s="166">
        <f>SUM(M157:M169)</f>
        <v>0</v>
      </c>
      <c r="N156" s="165"/>
      <c r="O156" s="165">
        <f>SUM(O157:O169)</f>
        <v>0.1</v>
      </c>
      <c r="P156" s="165"/>
      <c r="Q156" s="165">
        <f>SUM(Q157:Q169)</f>
        <v>0</v>
      </c>
      <c r="R156" s="166"/>
      <c r="S156" s="166"/>
      <c r="T156" s="166"/>
      <c r="U156" s="166"/>
      <c r="V156" s="167">
        <f>SUM(V157:V169)</f>
        <v>21.95</v>
      </c>
      <c r="W156" s="161"/>
      <c r="X156" s="161"/>
      <c r="Y156" s="161"/>
      <c r="AG156" t="s">
        <v>126</v>
      </c>
    </row>
    <row r="157" spans="1:60" ht="22.5" outlineLevel="1" x14ac:dyDescent="0.2">
      <c r="A157" s="169">
        <v>46</v>
      </c>
      <c r="B157" s="170" t="s">
        <v>319</v>
      </c>
      <c r="C157" s="186" t="s">
        <v>320</v>
      </c>
      <c r="D157" s="171" t="s">
        <v>164</v>
      </c>
      <c r="E157" s="172">
        <v>39.283999999999999</v>
      </c>
      <c r="F157" s="173">
        <f>H157+J157</f>
        <v>0</v>
      </c>
      <c r="G157" s="173">
        <f>ROUND(E157*F157,2)</f>
        <v>0</v>
      </c>
      <c r="H157" s="174"/>
      <c r="I157" s="173">
        <f>ROUND(E157*H157,2)</f>
        <v>0</v>
      </c>
      <c r="J157" s="174"/>
      <c r="K157" s="173">
        <f>ROUND(E157*J157,2)</f>
        <v>0</v>
      </c>
      <c r="L157" s="173">
        <v>21</v>
      </c>
      <c r="M157" s="173">
        <f>G157*(1+L157/100)</f>
        <v>0</v>
      </c>
      <c r="N157" s="172">
        <v>1.58E-3</v>
      </c>
      <c r="O157" s="172">
        <f>ROUND(E157*N157,2)</f>
        <v>0.06</v>
      </c>
      <c r="P157" s="172">
        <v>0</v>
      </c>
      <c r="Q157" s="172">
        <f>ROUND(E157*P157,2)</f>
        <v>0</v>
      </c>
      <c r="R157" s="173"/>
      <c r="S157" s="173" t="s">
        <v>130</v>
      </c>
      <c r="T157" s="173" t="s">
        <v>130</v>
      </c>
      <c r="U157" s="173">
        <v>0.24</v>
      </c>
      <c r="V157" s="175">
        <f>ROUND(E157*U157,2)</f>
        <v>9.43</v>
      </c>
      <c r="W157" s="157"/>
      <c r="X157" s="157" t="s">
        <v>131</v>
      </c>
      <c r="Y157" s="157" t="s">
        <v>132</v>
      </c>
      <c r="Z157" s="146"/>
      <c r="AA157" s="146"/>
      <c r="AB157" s="146"/>
      <c r="AC157" s="146"/>
      <c r="AD157" s="146"/>
      <c r="AE157" s="146"/>
      <c r="AF157" s="146"/>
      <c r="AG157" s="146" t="s">
        <v>133</v>
      </c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2" x14ac:dyDescent="0.2">
      <c r="A158" s="153"/>
      <c r="B158" s="154"/>
      <c r="C158" s="187" t="s">
        <v>321</v>
      </c>
      <c r="D158" s="159"/>
      <c r="E158" s="160"/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6"/>
      <c r="AA158" s="146"/>
      <c r="AB158" s="146"/>
      <c r="AC158" s="146"/>
      <c r="AD158" s="146"/>
      <c r="AE158" s="146"/>
      <c r="AF158" s="146"/>
      <c r="AG158" s="146" t="s">
        <v>135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3" x14ac:dyDescent="0.2">
      <c r="A159" s="153"/>
      <c r="B159" s="154"/>
      <c r="C159" s="187" t="s">
        <v>322</v>
      </c>
      <c r="D159" s="159"/>
      <c r="E159" s="160"/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6"/>
      <c r="AA159" s="146"/>
      <c r="AB159" s="146"/>
      <c r="AC159" s="146"/>
      <c r="AD159" s="146"/>
      <c r="AE159" s="146"/>
      <c r="AF159" s="146"/>
      <c r="AG159" s="146" t="s">
        <v>135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ht="22.5" outlineLevel="3" x14ac:dyDescent="0.2">
      <c r="A160" s="153"/>
      <c r="B160" s="154"/>
      <c r="C160" s="187" t="s">
        <v>323</v>
      </c>
      <c r="D160" s="159"/>
      <c r="E160" s="160">
        <v>30.254000000000001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135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3" x14ac:dyDescent="0.2">
      <c r="A161" s="153"/>
      <c r="B161" s="154"/>
      <c r="C161" s="187" t="s">
        <v>324</v>
      </c>
      <c r="D161" s="159"/>
      <c r="E161" s="160"/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6"/>
      <c r="AA161" s="146"/>
      <c r="AB161" s="146"/>
      <c r="AC161" s="146"/>
      <c r="AD161" s="146"/>
      <c r="AE161" s="146"/>
      <c r="AF161" s="146"/>
      <c r="AG161" s="146" t="s">
        <v>135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3" x14ac:dyDescent="0.2">
      <c r="A162" s="153"/>
      <c r="B162" s="154"/>
      <c r="C162" s="187" t="s">
        <v>325</v>
      </c>
      <c r="D162" s="159"/>
      <c r="E162" s="160">
        <v>9.0299999999999994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135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1" x14ac:dyDescent="0.2">
      <c r="A163" s="169">
        <v>47</v>
      </c>
      <c r="B163" s="170" t="s">
        <v>326</v>
      </c>
      <c r="C163" s="186" t="s">
        <v>327</v>
      </c>
      <c r="D163" s="171" t="s">
        <v>164</v>
      </c>
      <c r="E163" s="172">
        <v>39.130000000000003</v>
      </c>
      <c r="F163" s="173">
        <f>H163+J163</f>
        <v>0</v>
      </c>
      <c r="G163" s="173">
        <f>ROUND(E163*F163,2)</f>
        <v>0</v>
      </c>
      <c r="H163" s="174"/>
      <c r="I163" s="173">
        <f>ROUND(E163*H163,2)</f>
        <v>0</v>
      </c>
      <c r="J163" s="174"/>
      <c r="K163" s="173">
        <f>ROUND(E163*J163,2)</f>
        <v>0</v>
      </c>
      <c r="L163" s="173">
        <v>21</v>
      </c>
      <c r="M163" s="173">
        <f>G163*(1+L163/100)</f>
        <v>0</v>
      </c>
      <c r="N163" s="172">
        <v>0</v>
      </c>
      <c r="O163" s="172">
        <f>ROUND(E163*N163,2)</f>
        <v>0</v>
      </c>
      <c r="P163" s="172">
        <v>0</v>
      </c>
      <c r="Q163" s="172">
        <f>ROUND(E163*P163,2)</f>
        <v>0</v>
      </c>
      <c r="R163" s="173"/>
      <c r="S163" s="173" t="s">
        <v>130</v>
      </c>
      <c r="T163" s="173" t="s">
        <v>130</v>
      </c>
      <c r="U163" s="173">
        <v>0.16</v>
      </c>
      <c r="V163" s="175">
        <f>ROUND(E163*U163,2)</f>
        <v>6.26</v>
      </c>
      <c r="W163" s="157"/>
      <c r="X163" s="157" t="s">
        <v>131</v>
      </c>
      <c r="Y163" s="157" t="s">
        <v>132</v>
      </c>
      <c r="Z163" s="146"/>
      <c r="AA163" s="146"/>
      <c r="AB163" s="146"/>
      <c r="AC163" s="146"/>
      <c r="AD163" s="146"/>
      <c r="AE163" s="146"/>
      <c r="AF163" s="146"/>
      <c r="AG163" s="146" t="s">
        <v>133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2" x14ac:dyDescent="0.2">
      <c r="A164" s="153"/>
      <c r="B164" s="154"/>
      <c r="C164" s="187" t="s">
        <v>328</v>
      </c>
      <c r="D164" s="159"/>
      <c r="E164" s="160"/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6"/>
      <c r="AA164" s="146"/>
      <c r="AB164" s="146"/>
      <c r="AC164" s="146"/>
      <c r="AD164" s="146"/>
      <c r="AE164" s="146"/>
      <c r="AF164" s="146"/>
      <c r="AG164" s="146" t="s">
        <v>135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3" x14ac:dyDescent="0.2">
      <c r="A165" s="153"/>
      <c r="B165" s="154"/>
      <c r="C165" s="187" t="s">
        <v>282</v>
      </c>
      <c r="D165" s="159"/>
      <c r="E165" s="160">
        <v>39.130000000000003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135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ht="22.5" outlineLevel="1" x14ac:dyDescent="0.2">
      <c r="A166" s="169">
        <v>48</v>
      </c>
      <c r="B166" s="170" t="s">
        <v>326</v>
      </c>
      <c r="C166" s="186" t="s">
        <v>329</v>
      </c>
      <c r="D166" s="171" t="s">
        <v>164</v>
      </c>
      <c r="E166" s="172">
        <v>39.130000000000003</v>
      </c>
      <c r="F166" s="173">
        <f>H166+J166</f>
        <v>0</v>
      </c>
      <c r="G166" s="173">
        <f>ROUND(E166*F166,2)</f>
        <v>0</v>
      </c>
      <c r="H166" s="174"/>
      <c r="I166" s="173">
        <f>ROUND(E166*H166,2)</f>
        <v>0</v>
      </c>
      <c r="J166" s="174"/>
      <c r="K166" s="173">
        <f>ROUND(E166*J166,2)</f>
        <v>0</v>
      </c>
      <c r="L166" s="173">
        <v>21</v>
      </c>
      <c r="M166" s="173">
        <f>G166*(1+L166/100)</f>
        <v>0</v>
      </c>
      <c r="N166" s="172">
        <v>9.2000000000000003E-4</v>
      </c>
      <c r="O166" s="172">
        <f>ROUND(E166*N166,2)</f>
        <v>0.04</v>
      </c>
      <c r="P166" s="172">
        <v>0</v>
      </c>
      <c r="Q166" s="172">
        <f>ROUND(E166*P166,2)</f>
        <v>0</v>
      </c>
      <c r="R166" s="173"/>
      <c r="S166" s="173" t="s">
        <v>130</v>
      </c>
      <c r="T166" s="173" t="s">
        <v>130</v>
      </c>
      <c r="U166" s="173">
        <v>0.16</v>
      </c>
      <c r="V166" s="175">
        <f>ROUND(E166*U166,2)</f>
        <v>6.26</v>
      </c>
      <c r="W166" s="157"/>
      <c r="X166" s="157" t="s">
        <v>131</v>
      </c>
      <c r="Y166" s="157" t="s">
        <v>132</v>
      </c>
      <c r="Z166" s="146"/>
      <c r="AA166" s="146"/>
      <c r="AB166" s="146"/>
      <c r="AC166" s="146"/>
      <c r="AD166" s="146"/>
      <c r="AE166" s="146"/>
      <c r="AF166" s="146"/>
      <c r="AG166" s="146" t="s">
        <v>133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2" x14ac:dyDescent="0.2">
      <c r="A167" s="153"/>
      <c r="B167" s="154"/>
      <c r="C167" s="187" t="s">
        <v>328</v>
      </c>
      <c r="D167" s="159"/>
      <c r="E167" s="160"/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6"/>
      <c r="AA167" s="146"/>
      <c r="AB167" s="146"/>
      <c r="AC167" s="146"/>
      <c r="AD167" s="146"/>
      <c r="AE167" s="146"/>
      <c r="AF167" s="146"/>
      <c r="AG167" s="146" t="s">
        <v>135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ht="22.5" outlineLevel="3" x14ac:dyDescent="0.2">
      <c r="A168" s="153"/>
      <c r="B168" s="154"/>
      <c r="C168" s="187" t="s">
        <v>282</v>
      </c>
      <c r="D168" s="159"/>
      <c r="E168" s="160">
        <v>39.130000000000003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6"/>
      <c r="AA168" s="146"/>
      <c r="AB168" s="146"/>
      <c r="AC168" s="146"/>
      <c r="AD168" s="146"/>
      <c r="AE168" s="146"/>
      <c r="AF168" s="146"/>
      <c r="AG168" s="146" t="s">
        <v>135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1" x14ac:dyDescent="0.2">
      <c r="A169" s="153">
        <v>49</v>
      </c>
      <c r="B169" s="154" t="s">
        <v>330</v>
      </c>
      <c r="C169" s="189" t="s">
        <v>331</v>
      </c>
      <c r="D169" s="155" t="s">
        <v>0</v>
      </c>
      <c r="E169" s="183"/>
      <c r="F169" s="157">
        <f>H169+J169</f>
        <v>0</v>
      </c>
      <c r="G169" s="157">
        <f>ROUND(E169*F169,2)</f>
        <v>0</v>
      </c>
      <c r="H169" s="158"/>
      <c r="I169" s="157">
        <f>ROUND(E169*H169,2)</f>
        <v>0</v>
      </c>
      <c r="J169" s="158"/>
      <c r="K169" s="157">
        <f>ROUND(E169*J169,2)</f>
        <v>0</v>
      </c>
      <c r="L169" s="157">
        <v>21</v>
      </c>
      <c r="M169" s="157">
        <f>G169*(1+L169/100)</f>
        <v>0</v>
      </c>
      <c r="N169" s="156">
        <v>0</v>
      </c>
      <c r="O169" s="156">
        <f>ROUND(E169*N169,2)</f>
        <v>0</v>
      </c>
      <c r="P169" s="156">
        <v>0</v>
      </c>
      <c r="Q169" s="156">
        <f>ROUND(E169*P169,2)</f>
        <v>0</v>
      </c>
      <c r="R169" s="157"/>
      <c r="S169" s="157" t="s">
        <v>130</v>
      </c>
      <c r="T169" s="157" t="s">
        <v>130</v>
      </c>
      <c r="U169" s="157">
        <v>0</v>
      </c>
      <c r="V169" s="157">
        <f>ROUND(E169*U169,2)</f>
        <v>0</v>
      </c>
      <c r="W169" s="157"/>
      <c r="X169" s="157" t="s">
        <v>317</v>
      </c>
      <c r="Y169" s="157" t="s">
        <v>132</v>
      </c>
      <c r="Z169" s="146"/>
      <c r="AA169" s="146"/>
      <c r="AB169" s="146"/>
      <c r="AC169" s="146"/>
      <c r="AD169" s="146"/>
      <c r="AE169" s="146"/>
      <c r="AF169" s="146"/>
      <c r="AG169" s="146" t="s">
        <v>318</v>
      </c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x14ac:dyDescent="0.2">
      <c r="A170" s="162" t="s">
        <v>125</v>
      </c>
      <c r="B170" s="163" t="s">
        <v>79</v>
      </c>
      <c r="C170" s="185" t="s">
        <v>80</v>
      </c>
      <c r="D170" s="164"/>
      <c r="E170" s="165"/>
      <c r="F170" s="166"/>
      <c r="G170" s="166">
        <f>SUMIF(AG171:AG172,"&lt;&gt;NOR",G171:G172)</f>
        <v>0</v>
      </c>
      <c r="H170" s="166"/>
      <c r="I170" s="166">
        <f>SUM(I171:I172)</f>
        <v>0</v>
      </c>
      <c r="J170" s="166"/>
      <c r="K170" s="166">
        <f>SUM(K171:K172)</f>
        <v>0</v>
      </c>
      <c r="L170" s="166"/>
      <c r="M170" s="166">
        <f>SUM(M171:M172)</f>
        <v>0</v>
      </c>
      <c r="N170" s="165"/>
      <c r="O170" s="165">
        <f>SUM(O171:O172)</f>
        <v>0</v>
      </c>
      <c r="P170" s="165"/>
      <c r="Q170" s="165">
        <f>SUM(Q171:Q172)</f>
        <v>0</v>
      </c>
      <c r="R170" s="166"/>
      <c r="S170" s="166"/>
      <c r="T170" s="166"/>
      <c r="U170" s="166"/>
      <c r="V170" s="167">
        <f>SUM(V171:V172)</f>
        <v>0</v>
      </c>
      <c r="W170" s="161"/>
      <c r="X170" s="161"/>
      <c r="Y170" s="161"/>
      <c r="AG170" t="s">
        <v>126</v>
      </c>
    </row>
    <row r="171" spans="1:60" outlineLevel="1" x14ac:dyDescent="0.2">
      <c r="A171" s="169">
        <v>50</v>
      </c>
      <c r="B171" s="170" t="s">
        <v>332</v>
      </c>
      <c r="C171" s="186" t="s">
        <v>333</v>
      </c>
      <c r="D171" s="171" t="s">
        <v>334</v>
      </c>
      <c r="E171" s="172">
        <v>1</v>
      </c>
      <c r="F171" s="173">
        <f>H171+J171</f>
        <v>0</v>
      </c>
      <c r="G171" s="173">
        <f>ROUND(E171*F171,2)</f>
        <v>0</v>
      </c>
      <c r="H171" s="174"/>
      <c r="I171" s="173">
        <f>ROUND(E171*H171,2)</f>
        <v>0</v>
      </c>
      <c r="J171" s="174"/>
      <c r="K171" s="173">
        <f>ROUND(E171*J171,2)</f>
        <v>0</v>
      </c>
      <c r="L171" s="173">
        <v>21</v>
      </c>
      <c r="M171" s="173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3"/>
      <c r="S171" s="173" t="s">
        <v>292</v>
      </c>
      <c r="T171" s="173" t="s">
        <v>253</v>
      </c>
      <c r="U171" s="173">
        <v>0</v>
      </c>
      <c r="V171" s="175">
        <f>ROUND(E171*U171,2)</f>
        <v>0</v>
      </c>
      <c r="W171" s="157"/>
      <c r="X171" s="157" t="s">
        <v>131</v>
      </c>
      <c r="Y171" s="157" t="s">
        <v>132</v>
      </c>
      <c r="Z171" s="146"/>
      <c r="AA171" s="146"/>
      <c r="AB171" s="146"/>
      <c r="AC171" s="146"/>
      <c r="AD171" s="146"/>
      <c r="AE171" s="146"/>
      <c r="AF171" s="146"/>
      <c r="AG171" s="146" t="s">
        <v>133</v>
      </c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2" x14ac:dyDescent="0.2">
      <c r="A172" s="153"/>
      <c r="B172" s="154"/>
      <c r="C172" s="187" t="s">
        <v>335</v>
      </c>
      <c r="D172" s="159"/>
      <c r="E172" s="160">
        <v>1</v>
      </c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6"/>
      <c r="AA172" s="146"/>
      <c r="AB172" s="146"/>
      <c r="AC172" s="146"/>
      <c r="AD172" s="146"/>
      <c r="AE172" s="146"/>
      <c r="AF172" s="146"/>
      <c r="AG172" s="146" t="s">
        <v>135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x14ac:dyDescent="0.2">
      <c r="A173" s="162" t="s">
        <v>125</v>
      </c>
      <c r="B173" s="163" t="s">
        <v>81</v>
      </c>
      <c r="C173" s="185" t="s">
        <v>82</v>
      </c>
      <c r="D173" s="164"/>
      <c r="E173" s="165"/>
      <c r="F173" s="166"/>
      <c r="G173" s="166">
        <f>SUMIF(AG174:AG175,"&lt;&gt;NOR",G174:G175)</f>
        <v>0</v>
      </c>
      <c r="H173" s="166"/>
      <c r="I173" s="166">
        <f>SUM(I174:I175)</f>
        <v>0</v>
      </c>
      <c r="J173" s="166"/>
      <c r="K173" s="166">
        <f>SUM(K174:K175)</f>
        <v>0</v>
      </c>
      <c r="L173" s="166"/>
      <c r="M173" s="166">
        <f>SUM(M174:M175)</f>
        <v>0</v>
      </c>
      <c r="N173" s="165"/>
      <c r="O173" s="165">
        <f>SUM(O174:O175)</f>
        <v>0</v>
      </c>
      <c r="P173" s="165"/>
      <c r="Q173" s="165">
        <f>SUM(Q174:Q175)</f>
        <v>0</v>
      </c>
      <c r="R173" s="166"/>
      <c r="S173" s="166"/>
      <c r="T173" s="166"/>
      <c r="U173" s="166"/>
      <c r="V173" s="167">
        <f>SUM(V174:V175)</f>
        <v>0</v>
      </c>
      <c r="W173" s="161"/>
      <c r="X173" s="161"/>
      <c r="Y173" s="161"/>
      <c r="AG173" t="s">
        <v>126</v>
      </c>
    </row>
    <row r="174" spans="1:60" outlineLevel="1" x14ac:dyDescent="0.2">
      <c r="A174" s="169">
        <v>51</v>
      </c>
      <c r="B174" s="170" t="s">
        <v>336</v>
      </c>
      <c r="C174" s="186" t="s">
        <v>337</v>
      </c>
      <c r="D174" s="171" t="s">
        <v>334</v>
      </c>
      <c r="E174" s="172">
        <v>1</v>
      </c>
      <c r="F174" s="173">
        <f>H174+J174</f>
        <v>0</v>
      </c>
      <c r="G174" s="173">
        <f>ROUND(E174*F174,2)</f>
        <v>0</v>
      </c>
      <c r="H174" s="174"/>
      <c r="I174" s="173">
        <f>ROUND(E174*H174,2)</f>
        <v>0</v>
      </c>
      <c r="J174" s="174"/>
      <c r="K174" s="173">
        <f>ROUND(E174*J174,2)</f>
        <v>0</v>
      </c>
      <c r="L174" s="173">
        <v>21</v>
      </c>
      <c r="M174" s="173">
        <f>G174*(1+L174/100)</f>
        <v>0</v>
      </c>
      <c r="N174" s="172">
        <v>0</v>
      </c>
      <c r="O174" s="172">
        <f>ROUND(E174*N174,2)</f>
        <v>0</v>
      </c>
      <c r="P174" s="172">
        <v>0</v>
      </c>
      <c r="Q174" s="172">
        <f>ROUND(E174*P174,2)</f>
        <v>0</v>
      </c>
      <c r="R174" s="173"/>
      <c r="S174" s="173" t="s">
        <v>292</v>
      </c>
      <c r="T174" s="173" t="s">
        <v>253</v>
      </c>
      <c r="U174" s="173">
        <v>0</v>
      </c>
      <c r="V174" s="175">
        <f>ROUND(E174*U174,2)</f>
        <v>0</v>
      </c>
      <c r="W174" s="157"/>
      <c r="X174" s="157" t="s">
        <v>131</v>
      </c>
      <c r="Y174" s="157" t="s">
        <v>132</v>
      </c>
      <c r="Z174" s="146"/>
      <c r="AA174" s="146"/>
      <c r="AB174" s="146"/>
      <c r="AC174" s="146"/>
      <c r="AD174" s="146"/>
      <c r="AE174" s="146"/>
      <c r="AF174" s="146"/>
      <c r="AG174" s="146" t="s">
        <v>133</v>
      </c>
      <c r="AH174" s="146"/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2" x14ac:dyDescent="0.2">
      <c r="A175" s="153"/>
      <c r="B175" s="154"/>
      <c r="C175" s="187" t="s">
        <v>338</v>
      </c>
      <c r="D175" s="159"/>
      <c r="E175" s="160">
        <v>1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6"/>
      <c r="AA175" s="146"/>
      <c r="AB175" s="146"/>
      <c r="AC175" s="146"/>
      <c r="AD175" s="146"/>
      <c r="AE175" s="146"/>
      <c r="AF175" s="146"/>
      <c r="AG175" s="146" t="s">
        <v>135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x14ac:dyDescent="0.2">
      <c r="A176" s="162" t="s">
        <v>125</v>
      </c>
      <c r="B176" s="163" t="s">
        <v>83</v>
      </c>
      <c r="C176" s="185" t="s">
        <v>84</v>
      </c>
      <c r="D176" s="164"/>
      <c r="E176" s="165"/>
      <c r="F176" s="166"/>
      <c r="G176" s="166">
        <f>SUMIF(AG177:AG197,"&lt;&gt;NOR",G177:G197)</f>
        <v>0</v>
      </c>
      <c r="H176" s="166"/>
      <c r="I176" s="166">
        <f>SUM(I177:I197)</f>
        <v>0</v>
      </c>
      <c r="J176" s="166"/>
      <c r="K176" s="166">
        <f>SUM(K177:K197)</f>
        <v>0</v>
      </c>
      <c r="L176" s="166"/>
      <c r="M176" s="166">
        <f>SUM(M177:M197)</f>
        <v>0</v>
      </c>
      <c r="N176" s="165"/>
      <c r="O176" s="165">
        <f>SUM(O177:O197)</f>
        <v>0.57000000000000006</v>
      </c>
      <c r="P176" s="165"/>
      <c r="Q176" s="165">
        <f>SUM(Q177:Q197)</f>
        <v>0</v>
      </c>
      <c r="R176" s="166"/>
      <c r="S176" s="166"/>
      <c r="T176" s="166"/>
      <c r="U176" s="166"/>
      <c r="V176" s="167">
        <f>SUM(V177:V197)</f>
        <v>73.19</v>
      </c>
      <c r="W176" s="161"/>
      <c r="X176" s="161"/>
      <c r="Y176" s="161"/>
      <c r="AG176" t="s">
        <v>126</v>
      </c>
    </row>
    <row r="177" spans="1:60" outlineLevel="1" x14ac:dyDescent="0.2">
      <c r="A177" s="169">
        <v>52</v>
      </c>
      <c r="B177" s="170" t="s">
        <v>339</v>
      </c>
      <c r="C177" s="186" t="s">
        <v>340</v>
      </c>
      <c r="D177" s="171" t="s">
        <v>272</v>
      </c>
      <c r="E177" s="172">
        <v>46</v>
      </c>
      <c r="F177" s="173">
        <f>H177+J177</f>
        <v>0</v>
      </c>
      <c r="G177" s="173">
        <f>ROUND(E177*F177,2)</f>
        <v>0</v>
      </c>
      <c r="H177" s="174"/>
      <c r="I177" s="173">
        <f>ROUND(E177*H177,2)</f>
        <v>0</v>
      </c>
      <c r="J177" s="174"/>
      <c r="K177" s="173">
        <f>ROUND(E177*J177,2)</f>
        <v>0</v>
      </c>
      <c r="L177" s="173">
        <v>21</v>
      </c>
      <c r="M177" s="173">
        <f>G177*(1+L177/100)</f>
        <v>0</v>
      </c>
      <c r="N177" s="172">
        <v>1.1900000000000001E-3</v>
      </c>
      <c r="O177" s="172">
        <f>ROUND(E177*N177,2)</f>
        <v>0.05</v>
      </c>
      <c r="P177" s="172">
        <v>0</v>
      </c>
      <c r="Q177" s="172">
        <f>ROUND(E177*P177,2)</f>
        <v>0</v>
      </c>
      <c r="R177" s="173"/>
      <c r="S177" s="173" t="s">
        <v>130</v>
      </c>
      <c r="T177" s="173" t="s">
        <v>130</v>
      </c>
      <c r="U177" s="173">
        <v>0.28000000000000003</v>
      </c>
      <c r="V177" s="175">
        <f>ROUND(E177*U177,2)</f>
        <v>12.88</v>
      </c>
      <c r="W177" s="157"/>
      <c r="X177" s="157" t="s">
        <v>131</v>
      </c>
      <c r="Y177" s="157" t="s">
        <v>132</v>
      </c>
      <c r="Z177" s="146"/>
      <c r="AA177" s="146"/>
      <c r="AB177" s="146"/>
      <c r="AC177" s="146"/>
      <c r="AD177" s="146"/>
      <c r="AE177" s="146"/>
      <c r="AF177" s="146"/>
      <c r="AG177" s="146" t="s">
        <v>133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 x14ac:dyDescent="0.2">
      <c r="A178" s="153"/>
      <c r="B178" s="154"/>
      <c r="C178" s="187" t="s">
        <v>341</v>
      </c>
      <c r="D178" s="159"/>
      <c r="E178" s="160">
        <v>46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135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1" x14ac:dyDescent="0.2">
      <c r="A179" s="169">
        <v>53</v>
      </c>
      <c r="B179" s="170" t="s">
        <v>342</v>
      </c>
      <c r="C179" s="186" t="s">
        <v>343</v>
      </c>
      <c r="D179" s="171" t="s">
        <v>272</v>
      </c>
      <c r="E179" s="172">
        <v>14</v>
      </c>
      <c r="F179" s="173">
        <f>H179+J179</f>
        <v>0</v>
      </c>
      <c r="G179" s="173">
        <f>ROUND(E179*F179,2)</f>
        <v>0</v>
      </c>
      <c r="H179" s="174"/>
      <c r="I179" s="173">
        <f>ROUND(E179*H179,2)</f>
        <v>0</v>
      </c>
      <c r="J179" s="174"/>
      <c r="K179" s="173">
        <f>ROUND(E179*J179,2)</f>
        <v>0</v>
      </c>
      <c r="L179" s="173">
        <v>21</v>
      </c>
      <c r="M179" s="173">
        <f>G179*(1+L179/100)</f>
        <v>0</v>
      </c>
      <c r="N179" s="172">
        <v>6.0800000000000003E-3</v>
      </c>
      <c r="O179" s="172">
        <f>ROUND(E179*N179,2)</f>
        <v>0.09</v>
      </c>
      <c r="P179" s="172">
        <v>0</v>
      </c>
      <c r="Q179" s="172">
        <f>ROUND(E179*P179,2)</f>
        <v>0</v>
      </c>
      <c r="R179" s="173"/>
      <c r="S179" s="173" t="s">
        <v>130</v>
      </c>
      <c r="T179" s="173" t="s">
        <v>130</v>
      </c>
      <c r="U179" s="173">
        <v>0.65895000000000004</v>
      </c>
      <c r="V179" s="175">
        <f>ROUND(E179*U179,2)</f>
        <v>9.23</v>
      </c>
      <c r="W179" s="157"/>
      <c r="X179" s="157" t="s">
        <v>131</v>
      </c>
      <c r="Y179" s="157" t="s">
        <v>132</v>
      </c>
      <c r="Z179" s="146"/>
      <c r="AA179" s="146"/>
      <c r="AB179" s="146"/>
      <c r="AC179" s="146"/>
      <c r="AD179" s="146"/>
      <c r="AE179" s="146"/>
      <c r="AF179" s="146"/>
      <c r="AG179" s="146" t="s">
        <v>133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">
      <c r="A180" s="153"/>
      <c r="B180" s="154"/>
      <c r="C180" s="187" t="s">
        <v>344</v>
      </c>
      <c r="D180" s="159"/>
      <c r="E180" s="160">
        <v>14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135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ht="22.5" outlineLevel="1" x14ac:dyDescent="0.2">
      <c r="A181" s="169">
        <v>54</v>
      </c>
      <c r="B181" s="170" t="s">
        <v>345</v>
      </c>
      <c r="C181" s="186" t="s">
        <v>346</v>
      </c>
      <c r="D181" s="171" t="s">
        <v>272</v>
      </c>
      <c r="E181" s="172">
        <v>46</v>
      </c>
      <c r="F181" s="173">
        <f>H181+J181</f>
        <v>0</v>
      </c>
      <c r="G181" s="173">
        <f>ROUND(E181*F181,2)</f>
        <v>0</v>
      </c>
      <c r="H181" s="174"/>
      <c r="I181" s="173">
        <f>ROUND(E181*H181,2)</f>
        <v>0</v>
      </c>
      <c r="J181" s="174"/>
      <c r="K181" s="173">
        <f>ROUND(E181*J181,2)</f>
        <v>0</v>
      </c>
      <c r="L181" s="173">
        <v>21</v>
      </c>
      <c r="M181" s="173">
        <f>G181*(1+L181/100)</f>
        <v>0</v>
      </c>
      <c r="N181" s="172">
        <v>4.7200000000000002E-3</v>
      </c>
      <c r="O181" s="172">
        <f>ROUND(E181*N181,2)</f>
        <v>0.22</v>
      </c>
      <c r="P181" s="172">
        <v>0</v>
      </c>
      <c r="Q181" s="172">
        <f>ROUND(E181*P181,2)</f>
        <v>0</v>
      </c>
      <c r="R181" s="173"/>
      <c r="S181" s="173" t="s">
        <v>130</v>
      </c>
      <c r="T181" s="173" t="s">
        <v>130</v>
      </c>
      <c r="U181" s="173">
        <v>0.64258000000000004</v>
      </c>
      <c r="V181" s="175">
        <f>ROUND(E181*U181,2)</f>
        <v>29.56</v>
      </c>
      <c r="W181" s="157"/>
      <c r="X181" s="157" t="s">
        <v>131</v>
      </c>
      <c r="Y181" s="157" t="s">
        <v>132</v>
      </c>
      <c r="Z181" s="146"/>
      <c r="AA181" s="146"/>
      <c r="AB181" s="146"/>
      <c r="AC181" s="146"/>
      <c r="AD181" s="146"/>
      <c r="AE181" s="146"/>
      <c r="AF181" s="146"/>
      <c r="AG181" s="146" t="s">
        <v>133</v>
      </c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2" x14ac:dyDescent="0.2">
      <c r="A182" s="153"/>
      <c r="B182" s="154"/>
      <c r="C182" s="187" t="s">
        <v>347</v>
      </c>
      <c r="D182" s="159"/>
      <c r="E182" s="160">
        <v>46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135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1" x14ac:dyDescent="0.2">
      <c r="A183" s="169">
        <v>55</v>
      </c>
      <c r="B183" s="170" t="s">
        <v>348</v>
      </c>
      <c r="C183" s="186" t="s">
        <v>349</v>
      </c>
      <c r="D183" s="171" t="s">
        <v>209</v>
      </c>
      <c r="E183" s="172">
        <v>4</v>
      </c>
      <c r="F183" s="173">
        <f>H183+J183</f>
        <v>0</v>
      </c>
      <c r="G183" s="173">
        <f>ROUND(E183*F183,2)</f>
        <v>0</v>
      </c>
      <c r="H183" s="174"/>
      <c r="I183" s="173">
        <f>ROUND(E183*H183,2)</f>
        <v>0</v>
      </c>
      <c r="J183" s="174"/>
      <c r="K183" s="173">
        <f>ROUND(E183*J183,2)</f>
        <v>0</v>
      </c>
      <c r="L183" s="173">
        <v>21</v>
      </c>
      <c r="M183" s="173">
        <f>G183*(1+L183/100)</f>
        <v>0</v>
      </c>
      <c r="N183" s="172">
        <v>5.4099999999999999E-3</v>
      </c>
      <c r="O183" s="172">
        <f>ROUND(E183*N183,2)</f>
        <v>0.02</v>
      </c>
      <c r="P183" s="172">
        <v>0</v>
      </c>
      <c r="Q183" s="172">
        <f>ROUND(E183*P183,2)</f>
        <v>0</v>
      </c>
      <c r="R183" s="173"/>
      <c r="S183" s="173" t="s">
        <v>130</v>
      </c>
      <c r="T183" s="173" t="s">
        <v>130</v>
      </c>
      <c r="U183" s="173">
        <v>1.8331</v>
      </c>
      <c r="V183" s="175">
        <f>ROUND(E183*U183,2)</f>
        <v>7.33</v>
      </c>
      <c r="W183" s="157"/>
      <c r="X183" s="157" t="s">
        <v>131</v>
      </c>
      <c r="Y183" s="157" t="s">
        <v>132</v>
      </c>
      <c r="Z183" s="146"/>
      <c r="AA183" s="146"/>
      <c r="AB183" s="146"/>
      <c r="AC183" s="146"/>
      <c r="AD183" s="146"/>
      <c r="AE183" s="146"/>
      <c r="AF183" s="146"/>
      <c r="AG183" s="146" t="s">
        <v>133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2" x14ac:dyDescent="0.2">
      <c r="A184" s="153"/>
      <c r="B184" s="154"/>
      <c r="C184" s="187" t="s">
        <v>350</v>
      </c>
      <c r="D184" s="159"/>
      <c r="E184" s="160">
        <v>4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135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ht="22.5" outlineLevel="1" x14ac:dyDescent="0.2">
      <c r="A185" s="169">
        <v>56</v>
      </c>
      <c r="B185" s="170" t="s">
        <v>351</v>
      </c>
      <c r="C185" s="186" t="s">
        <v>352</v>
      </c>
      <c r="D185" s="171" t="s">
        <v>272</v>
      </c>
      <c r="E185" s="172">
        <v>23</v>
      </c>
      <c r="F185" s="173">
        <f>H185+J185</f>
        <v>0</v>
      </c>
      <c r="G185" s="173">
        <f>ROUND(E185*F185,2)</f>
        <v>0</v>
      </c>
      <c r="H185" s="174"/>
      <c r="I185" s="173">
        <f>ROUND(E185*H185,2)</f>
        <v>0</v>
      </c>
      <c r="J185" s="174"/>
      <c r="K185" s="173">
        <f>ROUND(E185*J185,2)</f>
        <v>0</v>
      </c>
      <c r="L185" s="173">
        <v>21</v>
      </c>
      <c r="M185" s="173">
        <f>G185*(1+L185/100)</f>
        <v>0</v>
      </c>
      <c r="N185" s="172">
        <v>2.48E-3</v>
      </c>
      <c r="O185" s="172">
        <f>ROUND(E185*N185,2)</f>
        <v>0.06</v>
      </c>
      <c r="P185" s="172">
        <v>0</v>
      </c>
      <c r="Q185" s="172">
        <f>ROUND(E185*P185,2)</f>
        <v>0</v>
      </c>
      <c r="R185" s="173"/>
      <c r="S185" s="173" t="s">
        <v>130</v>
      </c>
      <c r="T185" s="173" t="s">
        <v>130</v>
      </c>
      <c r="U185" s="173">
        <v>0.18</v>
      </c>
      <c r="V185" s="175">
        <f>ROUND(E185*U185,2)</f>
        <v>4.1399999999999997</v>
      </c>
      <c r="W185" s="157"/>
      <c r="X185" s="157" t="s">
        <v>131</v>
      </c>
      <c r="Y185" s="157" t="s">
        <v>132</v>
      </c>
      <c r="Z185" s="146"/>
      <c r="AA185" s="146"/>
      <c r="AB185" s="146"/>
      <c r="AC185" s="146"/>
      <c r="AD185" s="146"/>
      <c r="AE185" s="146"/>
      <c r="AF185" s="146"/>
      <c r="AG185" s="146" t="s">
        <v>133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2" x14ac:dyDescent="0.2">
      <c r="A186" s="153"/>
      <c r="B186" s="154"/>
      <c r="C186" s="261" t="s">
        <v>353</v>
      </c>
      <c r="D186" s="262"/>
      <c r="E186" s="262"/>
      <c r="F186" s="262"/>
      <c r="G186" s="262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157</v>
      </c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2" x14ac:dyDescent="0.2">
      <c r="A187" s="153"/>
      <c r="B187" s="154"/>
      <c r="C187" s="187" t="s">
        <v>354</v>
      </c>
      <c r="D187" s="159"/>
      <c r="E187" s="160">
        <v>23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135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ht="22.5" outlineLevel="1" x14ac:dyDescent="0.2">
      <c r="A188" s="169">
        <v>57</v>
      </c>
      <c r="B188" s="170" t="s">
        <v>355</v>
      </c>
      <c r="C188" s="186" t="s">
        <v>356</v>
      </c>
      <c r="D188" s="171" t="s">
        <v>272</v>
      </c>
      <c r="E188" s="172">
        <v>11.5</v>
      </c>
      <c r="F188" s="173">
        <f>H188+J188</f>
        <v>0</v>
      </c>
      <c r="G188" s="173">
        <f>ROUND(E188*F188,2)</f>
        <v>0</v>
      </c>
      <c r="H188" s="174"/>
      <c r="I188" s="173">
        <f>ROUND(E188*H188,2)</f>
        <v>0</v>
      </c>
      <c r="J188" s="174"/>
      <c r="K188" s="173">
        <f>ROUND(E188*J188,2)</f>
        <v>0</v>
      </c>
      <c r="L188" s="173">
        <v>21</v>
      </c>
      <c r="M188" s="173">
        <f>G188*(1+L188/100)</f>
        <v>0</v>
      </c>
      <c r="N188" s="172">
        <v>1.6100000000000001E-3</v>
      </c>
      <c r="O188" s="172">
        <f>ROUND(E188*N188,2)</f>
        <v>0.02</v>
      </c>
      <c r="P188" s="172">
        <v>0</v>
      </c>
      <c r="Q188" s="172">
        <f>ROUND(E188*P188,2)</f>
        <v>0</v>
      </c>
      <c r="R188" s="173"/>
      <c r="S188" s="173" t="s">
        <v>130</v>
      </c>
      <c r="T188" s="173" t="s">
        <v>130</v>
      </c>
      <c r="U188" s="173">
        <v>0.28000000000000003</v>
      </c>
      <c r="V188" s="175">
        <f>ROUND(E188*U188,2)</f>
        <v>3.22</v>
      </c>
      <c r="W188" s="157"/>
      <c r="X188" s="157" t="s">
        <v>131</v>
      </c>
      <c r="Y188" s="157" t="s">
        <v>132</v>
      </c>
      <c r="Z188" s="146"/>
      <c r="AA188" s="146"/>
      <c r="AB188" s="146"/>
      <c r="AC188" s="146"/>
      <c r="AD188" s="146"/>
      <c r="AE188" s="146"/>
      <c r="AF188" s="146"/>
      <c r="AG188" s="146" t="s">
        <v>133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2" x14ac:dyDescent="0.2">
      <c r="A189" s="153"/>
      <c r="B189" s="154"/>
      <c r="C189" s="261" t="s">
        <v>357</v>
      </c>
      <c r="D189" s="262"/>
      <c r="E189" s="262"/>
      <c r="F189" s="262"/>
      <c r="G189" s="262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157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2" x14ac:dyDescent="0.2">
      <c r="A190" s="153"/>
      <c r="B190" s="154"/>
      <c r="C190" s="187" t="s">
        <v>358</v>
      </c>
      <c r="D190" s="159"/>
      <c r="E190" s="160">
        <v>11.5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6"/>
      <c r="AA190" s="146"/>
      <c r="AB190" s="146"/>
      <c r="AC190" s="146"/>
      <c r="AD190" s="146"/>
      <c r="AE190" s="146"/>
      <c r="AF190" s="146"/>
      <c r="AG190" s="146" t="s">
        <v>135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ht="22.5" outlineLevel="1" x14ac:dyDescent="0.2">
      <c r="A191" s="169">
        <v>58</v>
      </c>
      <c r="B191" s="170" t="s">
        <v>359</v>
      </c>
      <c r="C191" s="186" t="s">
        <v>360</v>
      </c>
      <c r="D191" s="171" t="s">
        <v>272</v>
      </c>
      <c r="E191" s="172">
        <v>20.71</v>
      </c>
      <c r="F191" s="173">
        <f>H191+J191</f>
        <v>0</v>
      </c>
      <c r="G191" s="173">
        <f>ROUND(E191*F191,2)</f>
        <v>0</v>
      </c>
      <c r="H191" s="174"/>
      <c r="I191" s="173">
        <f>ROUND(E191*H191,2)</f>
        <v>0</v>
      </c>
      <c r="J191" s="174"/>
      <c r="K191" s="173">
        <f>ROUND(E191*J191,2)</f>
        <v>0</v>
      </c>
      <c r="L191" s="173">
        <v>21</v>
      </c>
      <c r="M191" s="173">
        <f>G191*(1+L191/100)</f>
        <v>0</v>
      </c>
      <c r="N191" s="172">
        <v>2.1299999999999999E-3</v>
      </c>
      <c r="O191" s="172">
        <f>ROUND(E191*N191,2)</f>
        <v>0.04</v>
      </c>
      <c r="P191" s="172">
        <v>0</v>
      </c>
      <c r="Q191" s="172">
        <f>ROUND(E191*P191,2)</f>
        <v>0</v>
      </c>
      <c r="R191" s="173"/>
      <c r="S191" s="173" t="s">
        <v>292</v>
      </c>
      <c r="T191" s="173" t="s">
        <v>253</v>
      </c>
      <c r="U191" s="173">
        <v>0.33</v>
      </c>
      <c r="V191" s="175">
        <f>ROUND(E191*U191,2)</f>
        <v>6.83</v>
      </c>
      <c r="W191" s="157"/>
      <c r="X191" s="157" t="s">
        <v>131</v>
      </c>
      <c r="Y191" s="157" t="s">
        <v>132</v>
      </c>
      <c r="Z191" s="146"/>
      <c r="AA191" s="146"/>
      <c r="AB191" s="146"/>
      <c r="AC191" s="146"/>
      <c r="AD191" s="146"/>
      <c r="AE191" s="146"/>
      <c r="AF191" s="146"/>
      <c r="AG191" s="146" t="s">
        <v>133</v>
      </c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2" x14ac:dyDescent="0.2">
      <c r="A192" s="153"/>
      <c r="B192" s="154"/>
      <c r="C192" s="187" t="s">
        <v>361</v>
      </c>
      <c r="D192" s="159"/>
      <c r="E192" s="160">
        <v>20.71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6"/>
      <c r="AA192" s="146"/>
      <c r="AB192" s="146"/>
      <c r="AC192" s="146"/>
      <c r="AD192" s="146"/>
      <c r="AE192" s="146"/>
      <c r="AF192" s="146"/>
      <c r="AG192" s="146" t="s">
        <v>135</v>
      </c>
      <c r="AH192" s="146">
        <v>0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ht="22.5" outlineLevel="1" x14ac:dyDescent="0.2">
      <c r="A193" s="169">
        <v>59</v>
      </c>
      <c r="B193" s="170" t="s">
        <v>362</v>
      </c>
      <c r="C193" s="186" t="s">
        <v>363</v>
      </c>
      <c r="D193" s="171" t="s">
        <v>209</v>
      </c>
      <c r="E193" s="172">
        <v>88</v>
      </c>
      <c r="F193" s="173">
        <f>H193+J193</f>
        <v>0</v>
      </c>
      <c r="G193" s="173">
        <f>ROUND(E193*F193,2)</f>
        <v>0</v>
      </c>
      <c r="H193" s="174"/>
      <c r="I193" s="173">
        <f>ROUND(E193*H193,2)</f>
        <v>0</v>
      </c>
      <c r="J193" s="174"/>
      <c r="K193" s="173">
        <f>ROUND(E193*J193,2)</f>
        <v>0</v>
      </c>
      <c r="L193" s="173">
        <v>21</v>
      </c>
      <c r="M193" s="173">
        <f>G193*(1+L193/100)</f>
        <v>0</v>
      </c>
      <c r="N193" s="172">
        <v>8.0000000000000004E-4</v>
      </c>
      <c r="O193" s="172">
        <f>ROUND(E193*N193,2)</f>
        <v>7.0000000000000007E-2</v>
      </c>
      <c r="P193" s="172">
        <v>0</v>
      </c>
      <c r="Q193" s="172">
        <f>ROUND(E193*P193,2)</f>
        <v>0</v>
      </c>
      <c r="R193" s="173"/>
      <c r="S193" s="173" t="s">
        <v>292</v>
      </c>
      <c r="T193" s="173" t="s">
        <v>130</v>
      </c>
      <c r="U193" s="173">
        <v>0</v>
      </c>
      <c r="V193" s="175">
        <f>ROUND(E193*U193,2)</f>
        <v>0</v>
      </c>
      <c r="W193" s="157"/>
      <c r="X193" s="157" t="s">
        <v>131</v>
      </c>
      <c r="Y193" s="157" t="s">
        <v>132</v>
      </c>
      <c r="Z193" s="146"/>
      <c r="AA193" s="146"/>
      <c r="AB193" s="146"/>
      <c r="AC193" s="146"/>
      <c r="AD193" s="146"/>
      <c r="AE193" s="146"/>
      <c r="AF193" s="146"/>
      <c r="AG193" s="146" t="s">
        <v>133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ht="22.5" outlineLevel="2" x14ac:dyDescent="0.2">
      <c r="A194" s="153"/>
      <c r="B194" s="154"/>
      <c r="C194" s="187" t="s">
        <v>364</v>
      </c>
      <c r="D194" s="159"/>
      <c r="E194" s="160">
        <v>88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6"/>
      <c r="AA194" s="146"/>
      <c r="AB194" s="146"/>
      <c r="AC194" s="146"/>
      <c r="AD194" s="146"/>
      <c r="AE194" s="146"/>
      <c r="AF194" s="146"/>
      <c r="AG194" s="146" t="s">
        <v>135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ht="22.5" outlineLevel="1" x14ac:dyDescent="0.2">
      <c r="A195" s="169">
        <v>60</v>
      </c>
      <c r="B195" s="170" t="s">
        <v>365</v>
      </c>
      <c r="C195" s="186" t="s">
        <v>366</v>
      </c>
      <c r="D195" s="171" t="s">
        <v>272</v>
      </c>
      <c r="E195" s="172">
        <v>21</v>
      </c>
      <c r="F195" s="173">
        <f>H195+J195</f>
        <v>0</v>
      </c>
      <c r="G195" s="173">
        <f>ROUND(E195*F195,2)</f>
        <v>0</v>
      </c>
      <c r="H195" s="174"/>
      <c r="I195" s="173">
        <f>ROUND(E195*H195,2)</f>
        <v>0</v>
      </c>
      <c r="J195" s="174"/>
      <c r="K195" s="173">
        <f>ROUND(E195*J195,2)</f>
        <v>0</v>
      </c>
      <c r="L195" s="173">
        <v>21</v>
      </c>
      <c r="M195" s="173">
        <f>G195*(1+L195/100)</f>
        <v>0</v>
      </c>
      <c r="N195" s="172">
        <v>0</v>
      </c>
      <c r="O195" s="172">
        <f>ROUND(E195*N195,2)</f>
        <v>0</v>
      </c>
      <c r="P195" s="172">
        <v>0</v>
      </c>
      <c r="Q195" s="172">
        <f>ROUND(E195*P195,2)</f>
        <v>0</v>
      </c>
      <c r="R195" s="173"/>
      <c r="S195" s="173" t="s">
        <v>292</v>
      </c>
      <c r="T195" s="173" t="s">
        <v>253</v>
      </c>
      <c r="U195" s="173">
        <v>0</v>
      </c>
      <c r="V195" s="175">
        <f>ROUND(E195*U195,2)</f>
        <v>0</v>
      </c>
      <c r="W195" s="157"/>
      <c r="X195" s="157" t="s">
        <v>131</v>
      </c>
      <c r="Y195" s="157" t="s">
        <v>132</v>
      </c>
      <c r="Z195" s="146"/>
      <c r="AA195" s="146"/>
      <c r="AB195" s="146"/>
      <c r="AC195" s="146"/>
      <c r="AD195" s="146"/>
      <c r="AE195" s="146"/>
      <c r="AF195" s="146"/>
      <c r="AG195" s="146" t="s">
        <v>133</v>
      </c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ht="22.5" outlineLevel="2" x14ac:dyDescent="0.2">
      <c r="A196" s="153"/>
      <c r="B196" s="154"/>
      <c r="C196" s="187" t="s">
        <v>367</v>
      </c>
      <c r="D196" s="159"/>
      <c r="E196" s="160">
        <v>21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6"/>
      <c r="AA196" s="146"/>
      <c r="AB196" s="146"/>
      <c r="AC196" s="146"/>
      <c r="AD196" s="146"/>
      <c r="AE196" s="146"/>
      <c r="AF196" s="146"/>
      <c r="AG196" s="146" t="s">
        <v>135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1" x14ac:dyDescent="0.2">
      <c r="A197" s="153">
        <v>61</v>
      </c>
      <c r="B197" s="154" t="s">
        <v>368</v>
      </c>
      <c r="C197" s="189" t="s">
        <v>369</v>
      </c>
      <c r="D197" s="155" t="s">
        <v>0</v>
      </c>
      <c r="E197" s="183"/>
      <c r="F197" s="157">
        <f>H197+J197</f>
        <v>0</v>
      </c>
      <c r="G197" s="157">
        <f>ROUND(E197*F197,2)</f>
        <v>0</v>
      </c>
      <c r="H197" s="158"/>
      <c r="I197" s="157">
        <f>ROUND(E197*H197,2)</f>
        <v>0</v>
      </c>
      <c r="J197" s="158"/>
      <c r="K197" s="157">
        <f>ROUND(E197*J197,2)</f>
        <v>0</v>
      </c>
      <c r="L197" s="157">
        <v>21</v>
      </c>
      <c r="M197" s="157">
        <f>G197*(1+L197/100)</f>
        <v>0</v>
      </c>
      <c r="N197" s="156">
        <v>0</v>
      </c>
      <c r="O197" s="156">
        <f>ROUND(E197*N197,2)</f>
        <v>0</v>
      </c>
      <c r="P197" s="156">
        <v>0</v>
      </c>
      <c r="Q197" s="156">
        <f>ROUND(E197*P197,2)</f>
        <v>0</v>
      </c>
      <c r="R197" s="157"/>
      <c r="S197" s="157" t="s">
        <v>130</v>
      </c>
      <c r="T197" s="157" t="s">
        <v>130</v>
      </c>
      <c r="U197" s="157">
        <v>0</v>
      </c>
      <c r="V197" s="157">
        <f>ROUND(E197*U197,2)</f>
        <v>0</v>
      </c>
      <c r="W197" s="157"/>
      <c r="X197" s="157" t="s">
        <v>317</v>
      </c>
      <c r="Y197" s="157" t="s">
        <v>132</v>
      </c>
      <c r="Z197" s="146"/>
      <c r="AA197" s="146"/>
      <c r="AB197" s="146"/>
      <c r="AC197" s="146"/>
      <c r="AD197" s="146"/>
      <c r="AE197" s="146"/>
      <c r="AF197" s="146"/>
      <c r="AG197" s="146" t="s">
        <v>318</v>
      </c>
      <c r="AH197" s="146"/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x14ac:dyDescent="0.2">
      <c r="A198" s="162" t="s">
        <v>125</v>
      </c>
      <c r="B198" s="163" t="s">
        <v>85</v>
      </c>
      <c r="C198" s="185" t="s">
        <v>86</v>
      </c>
      <c r="D198" s="164"/>
      <c r="E198" s="165"/>
      <c r="F198" s="166"/>
      <c r="G198" s="166">
        <f>SUMIF(AG199:AG201,"&lt;&gt;NOR",G199:G201)</f>
        <v>0</v>
      </c>
      <c r="H198" s="166"/>
      <c r="I198" s="166">
        <f>SUM(I199:I201)</f>
        <v>0</v>
      </c>
      <c r="J198" s="166"/>
      <c r="K198" s="166">
        <f>SUM(K199:K201)</f>
        <v>0</v>
      </c>
      <c r="L198" s="166"/>
      <c r="M198" s="166">
        <f>SUM(M199:M201)</f>
        <v>0</v>
      </c>
      <c r="N198" s="165"/>
      <c r="O198" s="165">
        <f>SUM(O199:O201)</f>
        <v>0</v>
      </c>
      <c r="P198" s="165"/>
      <c r="Q198" s="165">
        <f>SUM(Q199:Q201)</f>
        <v>0</v>
      </c>
      <c r="R198" s="166"/>
      <c r="S198" s="166"/>
      <c r="T198" s="166"/>
      <c r="U198" s="166"/>
      <c r="V198" s="167">
        <f>SUM(V199:V201)</f>
        <v>0</v>
      </c>
      <c r="W198" s="161"/>
      <c r="X198" s="161"/>
      <c r="Y198" s="161"/>
      <c r="AG198" t="s">
        <v>126</v>
      </c>
    </row>
    <row r="199" spans="1:60" ht="22.5" outlineLevel="1" x14ac:dyDescent="0.2">
      <c r="A199" s="169">
        <v>62</v>
      </c>
      <c r="B199" s="170" t="s">
        <v>370</v>
      </c>
      <c r="C199" s="186" t="s">
        <v>371</v>
      </c>
      <c r="D199" s="171" t="s">
        <v>372</v>
      </c>
      <c r="E199" s="172">
        <v>9</v>
      </c>
      <c r="F199" s="173">
        <f>H199+J199</f>
        <v>0</v>
      </c>
      <c r="G199" s="173">
        <f>ROUND(E199*F199,2)</f>
        <v>0</v>
      </c>
      <c r="H199" s="174"/>
      <c r="I199" s="173">
        <f>ROUND(E199*H199,2)</f>
        <v>0</v>
      </c>
      <c r="J199" s="174"/>
      <c r="K199" s="173">
        <f>ROUND(E199*J199,2)</f>
        <v>0</v>
      </c>
      <c r="L199" s="173">
        <v>21</v>
      </c>
      <c r="M199" s="173">
        <f>G199*(1+L199/100)</f>
        <v>0</v>
      </c>
      <c r="N199" s="172">
        <v>0</v>
      </c>
      <c r="O199" s="172">
        <f>ROUND(E199*N199,2)</f>
        <v>0</v>
      </c>
      <c r="P199" s="172">
        <v>0</v>
      </c>
      <c r="Q199" s="172">
        <f>ROUND(E199*P199,2)</f>
        <v>0</v>
      </c>
      <c r="R199" s="173"/>
      <c r="S199" s="173" t="s">
        <v>292</v>
      </c>
      <c r="T199" s="173" t="s">
        <v>253</v>
      </c>
      <c r="U199" s="173">
        <v>0</v>
      </c>
      <c r="V199" s="175">
        <f>ROUND(E199*U199,2)</f>
        <v>0</v>
      </c>
      <c r="W199" s="157"/>
      <c r="X199" s="157" t="s">
        <v>131</v>
      </c>
      <c r="Y199" s="157" t="s">
        <v>132</v>
      </c>
      <c r="Z199" s="146"/>
      <c r="AA199" s="146"/>
      <c r="AB199" s="146"/>
      <c r="AC199" s="146"/>
      <c r="AD199" s="146"/>
      <c r="AE199" s="146"/>
      <c r="AF199" s="146"/>
      <c r="AG199" s="146" t="s">
        <v>133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ht="22.5" outlineLevel="2" x14ac:dyDescent="0.2">
      <c r="A200" s="153"/>
      <c r="B200" s="154"/>
      <c r="C200" s="187" t="s">
        <v>373</v>
      </c>
      <c r="D200" s="159"/>
      <c r="E200" s="160">
        <v>9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135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1" x14ac:dyDescent="0.2">
      <c r="A201" s="153">
        <v>63</v>
      </c>
      <c r="B201" s="154" t="s">
        <v>374</v>
      </c>
      <c r="C201" s="189" t="s">
        <v>375</v>
      </c>
      <c r="D201" s="155" t="s">
        <v>0</v>
      </c>
      <c r="E201" s="183"/>
      <c r="F201" s="157">
        <f>H201+J201</f>
        <v>0</v>
      </c>
      <c r="G201" s="157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21</v>
      </c>
      <c r="M201" s="157">
        <f>G201*(1+L201/100)</f>
        <v>0</v>
      </c>
      <c r="N201" s="156">
        <v>0</v>
      </c>
      <c r="O201" s="156">
        <f>ROUND(E201*N201,2)</f>
        <v>0</v>
      </c>
      <c r="P201" s="156">
        <v>0</v>
      </c>
      <c r="Q201" s="156">
        <f>ROUND(E201*P201,2)</f>
        <v>0</v>
      </c>
      <c r="R201" s="157"/>
      <c r="S201" s="157" t="s">
        <v>130</v>
      </c>
      <c r="T201" s="157" t="s">
        <v>130</v>
      </c>
      <c r="U201" s="157">
        <v>0</v>
      </c>
      <c r="V201" s="157">
        <f>ROUND(E201*U201,2)</f>
        <v>0</v>
      </c>
      <c r="W201" s="157"/>
      <c r="X201" s="157" t="s">
        <v>317</v>
      </c>
      <c r="Y201" s="157" t="s">
        <v>132</v>
      </c>
      <c r="Z201" s="146"/>
      <c r="AA201" s="146"/>
      <c r="AB201" s="146"/>
      <c r="AC201" s="146"/>
      <c r="AD201" s="146"/>
      <c r="AE201" s="146"/>
      <c r="AF201" s="146"/>
      <c r="AG201" s="146" t="s">
        <v>318</v>
      </c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x14ac:dyDescent="0.2">
      <c r="A202" s="162" t="s">
        <v>125</v>
      </c>
      <c r="B202" s="163" t="s">
        <v>87</v>
      </c>
      <c r="C202" s="185" t="s">
        <v>88</v>
      </c>
      <c r="D202" s="164"/>
      <c r="E202" s="165"/>
      <c r="F202" s="166"/>
      <c r="G202" s="166">
        <f>SUMIF(AG203:AG220,"&lt;&gt;NOR",G203:G220)</f>
        <v>0</v>
      </c>
      <c r="H202" s="166"/>
      <c r="I202" s="166">
        <f>SUM(I203:I220)</f>
        <v>0</v>
      </c>
      <c r="J202" s="166"/>
      <c r="K202" s="166">
        <f>SUM(K203:K220)</f>
        <v>0</v>
      </c>
      <c r="L202" s="166"/>
      <c r="M202" s="166">
        <f>SUM(M203:M220)</f>
        <v>0</v>
      </c>
      <c r="N202" s="165"/>
      <c r="O202" s="165">
        <f>SUM(O203:O220)</f>
        <v>1.07</v>
      </c>
      <c r="P202" s="165"/>
      <c r="Q202" s="165">
        <f>SUM(Q203:Q220)</f>
        <v>0</v>
      </c>
      <c r="R202" s="166"/>
      <c r="S202" s="166"/>
      <c r="T202" s="166"/>
      <c r="U202" s="166"/>
      <c r="V202" s="167">
        <f>SUM(V203:V220)</f>
        <v>107.56</v>
      </c>
      <c r="W202" s="161"/>
      <c r="X202" s="161"/>
      <c r="Y202" s="161"/>
      <c r="AG202" t="s">
        <v>126</v>
      </c>
    </row>
    <row r="203" spans="1:60" ht="22.5" outlineLevel="1" x14ac:dyDescent="0.2">
      <c r="A203" s="169">
        <v>64</v>
      </c>
      <c r="B203" s="170" t="s">
        <v>376</v>
      </c>
      <c r="C203" s="186" t="s">
        <v>377</v>
      </c>
      <c r="D203" s="171" t="s">
        <v>164</v>
      </c>
      <c r="E203" s="172">
        <v>78.89</v>
      </c>
      <c r="F203" s="173">
        <f>H203+J203</f>
        <v>0</v>
      </c>
      <c r="G203" s="173">
        <f>ROUND(E203*F203,2)</f>
        <v>0</v>
      </c>
      <c r="H203" s="174"/>
      <c r="I203" s="173">
        <f>ROUND(E203*H203,2)</f>
        <v>0</v>
      </c>
      <c r="J203" s="174"/>
      <c r="K203" s="173">
        <f>ROUND(E203*J203,2)</f>
        <v>0</v>
      </c>
      <c r="L203" s="173">
        <v>21</v>
      </c>
      <c r="M203" s="173">
        <f>G203*(1+L203/100)</f>
        <v>0</v>
      </c>
      <c r="N203" s="172">
        <v>2.8800000000000002E-3</v>
      </c>
      <c r="O203" s="172">
        <f>ROUND(E203*N203,2)</f>
        <v>0.23</v>
      </c>
      <c r="P203" s="172">
        <v>0</v>
      </c>
      <c r="Q203" s="172">
        <f>ROUND(E203*P203,2)</f>
        <v>0</v>
      </c>
      <c r="R203" s="173"/>
      <c r="S203" s="173" t="s">
        <v>130</v>
      </c>
      <c r="T203" s="173" t="s">
        <v>130</v>
      </c>
      <c r="U203" s="173">
        <v>0.52</v>
      </c>
      <c r="V203" s="175">
        <f>ROUND(E203*U203,2)</f>
        <v>41.02</v>
      </c>
      <c r="W203" s="157"/>
      <c r="X203" s="157" t="s">
        <v>131</v>
      </c>
      <c r="Y203" s="157" t="s">
        <v>132</v>
      </c>
      <c r="Z203" s="146"/>
      <c r="AA203" s="146"/>
      <c r="AB203" s="146"/>
      <c r="AC203" s="146"/>
      <c r="AD203" s="146"/>
      <c r="AE203" s="146"/>
      <c r="AF203" s="146"/>
      <c r="AG203" s="146" t="s">
        <v>133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 x14ac:dyDescent="0.2">
      <c r="A204" s="153"/>
      <c r="B204" s="154"/>
      <c r="C204" s="261" t="s">
        <v>378</v>
      </c>
      <c r="D204" s="262"/>
      <c r="E204" s="262"/>
      <c r="F204" s="262"/>
      <c r="G204" s="262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157</v>
      </c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2" x14ac:dyDescent="0.2">
      <c r="A205" s="153"/>
      <c r="B205" s="154"/>
      <c r="C205" s="187" t="s">
        <v>379</v>
      </c>
      <c r="D205" s="159"/>
      <c r="E205" s="160"/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6"/>
      <c r="AA205" s="146"/>
      <c r="AB205" s="146"/>
      <c r="AC205" s="146"/>
      <c r="AD205" s="146"/>
      <c r="AE205" s="146"/>
      <c r="AF205" s="146"/>
      <c r="AG205" s="146" t="s">
        <v>135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ht="22.5" outlineLevel="3" x14ac:dyDescent="0.2">
      <c r="A206" s="153"/>
      <c r="B206" s="154"/>
      <c r="C206" s="187" t="s">
        <v>380</v>
      </c>
      <c r="D206" s="159"/>
      <c r="E206" s="160">
        <v>78.89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135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ht="22.5" outlineLevel="1" x14ac:dyDescent="0.2">
      <c r="A207" s="169">
        <v>65</v>
      </c>
      <c r="B207" s="170" t="s">
        <v>381</v>
      </c>
      <c r="C207" s="186" t="s">
        <v>382</v>
      </c>
      <c r="D207" s="171" t="s">
        <v>164</v>
      </c>
      <c r="E207" s="172">
        <v>78.89</v>
      </c>
      <c r="F207" s="173">
        <f>H207+J207</f>
        <v>0</v>
      </c>
      <c r="G207" s="173">
        <f>ROUND(E207*F207,2)</f>
        <v>0</v>
      </c>
      <c r="H207" s="174"/>
      <c r="I207" s="173">
        <f>ROUND(E207*H207,2)</f>
        <v>0</v>
      </c>
      <c r="J207" s="174"/>
      <c r="K207" s="173">
        <f>ROUND(E207*J207,2)</f>
        <v>0</v>
      </c>
      <c r="L207" s="173">
        <v>21</v>
      </c>
      <c r="M207" s="173">
        <f>G207*(1+L207/100)</f>
        <v>0</v>
      </c>
      <c r="N207" s="172">
        <v>4.1000000000000003E-3</v>
      </c>
      <c r="O207" s="172">
        <f>ROUND(E207*N207,2)</f>
        <v>0.32</v>
      </c>
      <c r="P207" s="172">
        <v>0</v>
      </c>
      <c r="Q207" s="172">
        <f>ROUND(E207*P207,2)</f>
        <v>0</v>
      </c>
      <c r="R207" s="173"/>
      <c r="S207" s="173" t="s">
        <v>130</v>
      </c>
      <c r="T207" s="173" t="s">
        <v>130</v>
      </c>
      <c r="U207" s="173">
        <v>0.42</v>
      </c>
      <c r="V207" s="175">
        <f>ROUND(E207*U207,2)</f>
        <v>33.130000000000003</v>
      </c>
      <c r="W207" s="157"/>
      <c r="X207" s="157" t="s">
        <v>131</v>
      </c>
      <c r="Y207" s="157" t="s">
        <v>132</v>
      </c>
      <c r="Z207" s="146"/>
      <c r="AA207" s="146"/>
      <c r="AB207" s="146"/>
      <c r="AC207" s="146"/>
      <c r="AD207" s="146"/>
      <c r="AE207" s="146"/>
      <c r="AF207" s="146"/>
      <c r="AG207" s="146" t="s">
        <v>133</v>
      </c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2" x14ac:dyDescent="0.2">
      <c r="A208" s="153"/>
      <c r="B208" s="154"/>
      <c r="C208" s="187" t="s">
        <v>383</v>
      </c>
      <c r="D208" s="159"/>
      <c r="E208" s="160"/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6"/>
      <c r="AA208" s="146"/>
      <c r="AB208" s="146"/>
      <c r="AC208" s="146"/>
      <c r="AD208" s="146"/>
      <c r="AE208" s="146"/>
      <c r="AF208" s="146"/>
      <c r="AG208" s="146" t="s">
        <v>135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ht="22.5" outlineLevel="3" x14ac:dyDescent="0.2">
      <c r="A209" s="153"/>
      <c r="B209" s="154"/>
      <c r="C209" s="187" t="s">
        <v>380</v>
      </c>
      <c r="D209" s="159"/>
      <c r="E209" s="160">
        <v>78.89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135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1" x14ac:dyDescent="0.2">
      <c r="A210" s="169">
        <v>66</v>
      </c>
      <c r="B210" s="170" t="s">
        <v>384</v>
      </c>
      <c r="C210" s="186" t="s">
        <v>385</v>
      </c>
      <c r="D210" s="171" t="s">
        <v>209</v>
      </c>
      <c r="E210" s="172">
        <v>2</v>
      </c>
      <c r="F210" s="173">
        <f>H210+J210</f>
        <v>0</v>
      </c>
      <c r="G210" s="173">
        <f>ROUND(E210*F210,2)</f>
        <v>0</v>
      </c>
      <c r="H210" s="174"/>
      <c r="I210" s="173">
        <f>ROUND(E210*H210,2)</f>
        <v>0</v>
      </c>
      <c r="J210" s="174"/>
      <c r="K210" s="173">
        <f>ROUND(E210*J210,2)</f>
        <v>0</v>
      </c>
      <c r="L210" s="173">
        <v>21</v>
      </c>
      <c r="M210" s="173">
        <f>G210*(1+L210/100)</f>
        <v>0</v>
      </c>
      <c r="N210" s="172">
        <v>2.0500000000000002E-3</v>
      </c>
      <c r="O210" s="172">
        <f>ROUND(E210*N210,2)</f>
        <v>0</v>
      </c>
      <c r="P210" s="172">
        <v>0</v>
      </c>
      <c r="Q210" s="172">
        <f>ROUND(E210*P210,2)</f>
        <v>0</v>
      </c>
      <c r="R210" s="173"/>
      <c r="S210" s="173" t="s">
        <v>130</v>
      </c>
      <c r="T210" s="173" t="s">
        <v>130</v>
      </c>
      <c r="U210" s="173">
        <v>16.704000000000001</v>
      </c>
      <c r="V210" s="175">
        <f>ROUND(E210*U210,2)</f>
        <v>33.409999999999997</v>
      </c>
      <c r="W210" s="157"/>
      <c r="X210" s="157" t="s">
        <v>131</v>
      </c>
      <c r="Y210" s="157" t="s">
        <v>132</v>
      </c>
      <c r="Z210" s="146"/>
      <c r="AA210" s="146"/>
      <c r="AB210" s="146"/>
      <c r="AC210" s="146"/>
      <c r="AD210" s="146"/>
      <c r="AE210" s="146"/>
      <c r="AF210" s="146"/>
      <c r="AG210" s="146" t="s">
        <v>133</v>
      </c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2" x14ac:dyDescent="0.2">
      <c r="A211" s="153"/>
      <c r="B211" s="154"/>
      <c r="C211" s="187" t="s">
        <v>386</v>
      </c>
      <c r="D211" s="159"/>
      <c r="E211" s="160">
        <v>2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135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ht="22.5" outlineLevel="1" x14ac:dyDescent="0.2">
      <c r="A212" s="169">
        <v>67</v>
      </c>
      <c r="B212" s="170" t="s">
        <v>387</v>
      </c>
      <c r="C212" s="186" t="s">
        <v>388</v>
      </c>
      <c r="D212" s="171" t="s">
        <v>389</v>
      </c>
      <c r="E212" s="172">
        <v>1</v>
      </c>
      <c r="F212" s="173">
        <f>H212+J212</f>
        <v>0</v>
      </c>
      <c r="G212" s="173">
        <f>ROUND(E212*F212,2)</f>
        <v>0</v>
      </c>
      <c r="H212" s="174"/>
      <c r="I212" s="173">
        <f>ROUND(E212*H212,2)</f>
        <v>0</v>
      </c>
      <c r="J212" s="174"/>
      <c r="K212" s="173">
        <f>ROUND(E212*J212,2)</f>
        <v>0</v>
      </c>
      <c r="L212" s="173">
        <v>21</v>
      </c>
      <c r="M212" s="173">
        <f>G212*(1+L212/100)</f>
        <v>0</v>
      </c>
      <c r="N212" s="172">
        <v>0</v>
      </c>
      <c r="O212" s="172">
        <f>ROUND(E212*N212,2)</f>
        <v>0</v>
      </c>
      <c r="P212" s="172">
        <v>0</v>
      </c>
      <c r="Q212" s="172">
        <f>ROUND(E212*P212,2)</f>
        <v>0</v>
      </c>
      <c r="R212" s="173"/>
      <c r="S212" s="173" t="s">
        <v>292</v>
      </c>
      <c r="T212" s="173" t="s">
        <v>253</v>
      </c>
      <c r="U212" s="173">
        <v>0</v>
      </c>
      <c r="V212" s="175">
        <f>ROUND(E212*U212,2)</f>
        <v>0</v>
      </c>
      <c r="W212" s="157"/>
      <c r="X212" s="157" t="s">
        <v>131</v>
      </c>
      <c r="Y212" s="157" t="s">
        <v>132</v>
      </c>
      <c r="Z212" s="146"/>
      <c r="AA212" s="146"/>
      <c r="AB212" s="146"/>
      <c r="AC212" s="146"/>
      <c r="AD212" s="146"/>
      <c r="AE212" s="146"/>
      <c r="AF212" s="146"/>
      <c r="AG212" s="146" t="s">
        <v>133</v>
      </c>
      <c r="AH212" s="146"/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ht="22.5" outlineLevel="2" x14ac:dyDescent="0.2">
      <c r="A213" s="153"/>
      <c r="B213" s="154"/>
      <c r="C213" s="187" t="s">
        <v>390</v>
      </c>
      <c r="D213" s="159"/>
      <c r="E213" s="160">
        <v>1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6"/>
      <c r="AA213" s="146"/>
      <c r="AB213" s="146"/>
      <c r="AC213" s="146"/>
      <c r="AD213" s="146"/>
      <c r="AE213" s="146"/>
      <c r="AF213" s="146"/>
      <c r="AG213" s="146" t="s">
        <v>135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3" x14ac:dyDescent="0.2">
      <c r="A214" s="153"/>
      <c r="B214" s="154"/>
      <c r="C214" s="187" t="s">
        <v>391</v>
      </c>
      <c r="D214" s="159"/>
      <c r="E214" s="160"/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135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ht="33.75" outlineLevel="1" x14ac:dyDescent="0.2">
      <c r="A215" s="169">
        <v>68</v>
      </c>
      <c r="B215" s="170" t="s">
        <v>392</v>
      </c>
      <c r="C215" s="186" t="s">
        <v>393</v>
      </c>
      <c r="D215" s="171" t="s">
        <v>372</v>
      </c>
      <c r="E215" s="172">
        <v>1</v>
      </c>
      <c r="F215" s="173">
        <f>H215+J215</f>
        <v>0</v>
      </c>
      <c r="G215" s="173">
        <f>ROUND(E215*F215,2)</f>
        <v>0</v>
      </c>
      <c r="H215" s="174"/>
      <c r="I215" s="173">
        <f>ROUND(E215*H215,2)</f>
        <v>0</v>
      </c>
      <c r="J215" s="174"/>
      <c r="K215" s="173">
        <f>ROUND(E215*J215,2)</f>
        <v>0</v>
      </c>
      <c r="L215" s="173">
        <v>21</v>
      </c>
      <c r="M215" s="173">
        <f>G215*(1+L215/100)</f>
        <v>0</v>
      </c>
      <c r="N215" s="172">
        <v>0</v>
      </c>
      <c r="O215" s="172">
        <f>ROUND(E215*N215,2)</f>
        <v>0</v>
      </c>
      <c r="P215" s="172">
        <v>0</v>
      </c>
      <c r="Q215" s="172">
        <f>ROUND(E215*P215,2)</f>
        <v>0</v>
      </c>
      <c r="R215" s="173"/>
      <c r="S215" s="173" t="s">
        <v>292</v>
      </c>
      <c r="T215" s="173" t="s">
        <v>253</v>
      </c>
      <c r="U215" s="173">
        <v>0</v>
      </c>
      <c r="V215" s="175">
        <f>ROUND(E215*U215,2)</f>
        <v>0</v>
      </c>
      <c r="W215" s="157"/>
      <c r="X215" s="157" t="s">
        <v>131</v>
      </c>
      <c r="Y215" s="157" t="s">
        <v>132</v>
      </c>
      <c r="Z215" s="146"/>
      <c r="AA215" s="146"/>
      <c r="AB215" s="146"/>
      <c r="AC215" s="146"/>
      <c r="AD215" s="146"/>
      <c r="AE215" s="146"/>
      <c r="AF215" s="146"/>
      <c r="AG215" s="146" t="s">
        <v>133</v>
      </c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ht="22.5" outlineLevel="2" x14ac:dyDescent="0.2">
      <c r="A216" s="153"/>
      <c r="B216" s="154"/>
      <c r="C216" s="187" t="s">
        <v>394</v>
      </c>
      <c r="D216" s="159"/>
      <c r="E216" s="160">
        <v>1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6"/>
      <c r="AA216" s="146"/>
      <c r="AB216" s="146"/>
      <c r="AC216" s="146"/>
      <c r="AD216" s="146"/>
      <c r="AE216" s="146"/>
      <c r="AF216" s="146"/>
      <c r="AG216" s="146" t="s">
        <v>135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ht="33.75" outlineLevel="3" x14ac:dyDescent="0.2">
      <c r="A217" s="153"/>
      <c r="B217" s="154"/>
      <c r="C217" s="187" t="s">
        <v>395</v>
      </c>
      <c r="D217" s="159"/>
      <c r="E217" s="160"/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6"/>
      <c r="AA217" s="146"/>
      <c r="AB217" s="146"/>
      <c r="AC217" s="146"/>
      <c r="AD217" s="146"/>
      <c r="AE217" s="146"/>
      <c r="AF217" s="146"/>
      <c r="AG217" s="146" t="s">
        <v>135</v>
      </c>
      <c r="AH217" s="146">
        <v>0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ht="33.75" outlineLevel="3" x14ac:dyDescent="0.2">
      <c r="A218" s="153"/>
      <c r="B218" s="154"/>
      <c r="C218" s="187" t="s">
        <v>396</v>
      </c>
      <c r="D218" s="159"/>
      <c r="E218" s="160"/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6"/>
      <c r="AA218" s="146"/>
      <c r="AB218" s="146"/>
      <c r="AC218" s="146"/>
      <c r="AD218" s="146"/>
      <c r="AE218" s="146"/>
      <c r="AF218" s="146"/>
      <c r="AG218" s="146" t="s">
        <v>135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ht="22.5" outlineLevel="1" x14ac:dyDescent="0.2">
      <c r="A219" s="169">
        <v>69</v>
      </c>
      <c r="B219" s="170" t="s">
        <v>397</v>
      </c>
      <c r="C219" s="186" t="s">
        <v>398</v>
      </c>
      <c r="D219" s="171" t="s">
        <v>209</v>
      </c>
      <c r="E219" s="172">
        <v>2</v>
      </c>
      <c r="F219" s="173">
        <f>H219+J219</f>
        <v>0</v>
      </c>
      <c r="G219" s="173">
        <f>ROUND(E219*F219,2)</f>
        <v>0</v>
      </c>
      <c r="H219" s="174"/>
      <c r="I219" s="173">
        <f>ROUND(E219*H219,2)</f>
        <v>0</v>
      </c>
      <c r="J219" s="174"/>
      <c r="K219" s="173">
        <f>ROUND(E219*J219,2)</f>
        <v>0</v>
      </c>
      <c r="L219" s="173">
        <v>21</v>
      </c>
      <c r="M219" s="173">
        <f>G219*(1+L219/100)</f>
        <v>0</v>
      </c>
      <c r="N219" s="172">
        <v>0.26</v>
      </c>
      <c r="O219" s="172">
        <f>ROUND(E219*N219,2)</f>
        <v>0.52</v>
      </c>
      <c r="P219" s="172">
        <v>0</v>
      </c>
      <c r="Q219" s="172">
        <f>ROUND(E219*P219,2)</f>
        <v>0</v>
      </c>
      <c r="R219" s="173" t="s">
        <v>257</v>
      </c>
      <c r="S219" s="173" t="s">
        <v>130</v>
      </c>
      <c r="T219" s="173" t="s">
        <v>130</v>
      </c>
      <c r="U219" s="173">
        <v>0</v>
      </c>
      <c r="V219" s="175">
        <f>ROUND(E219*U219,2)</f>
        <v>0</v>
      </c>
      <c r="W219" s="157"/>
      <c r="X219" s="157" t="s">
        <v>258</v>
      </c>
      <c r="Y219" s="157" t="s">
        <v>132</v>
      </c>
      <c r="Z219" s="146"/>
      <c r="AA219" s="146"/>
      <c r="AB219" s="146"/>
      <c r="AC219" s="146"/>
      <c r="AD219" s="146"/>
      <c r="AE219" s="146"/>
      <c r="AF219" s="146"/>
      <c r="AG219" s="146" t="s">
        <v>259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2" x14ac:dyDescent="0.2">
      <c r="A220" s="153"/>
      <c r="B220" s="154"/>
      <c r="C220" s="187" t="s">
        <v>399</v>
      </c>
      <c r="D220" s="159"/>
      <c r="E220" s="160">
        <v>2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135</v>
      </c>
      <c r="AH220" s="146">
        <v>5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x14ac:dyDescent="0.2">
      <c r="A221" s="162" t="s">
        <v>125</v>
      </c>
      <c r="B221" s="163" t="s">
        <v>89</v>
      </c>
      <c r="C221" s="185" t="s">
        <v>90</v>
      </c>
      <c r="D221" s="164"/>
      <c r="E221" s="165"/>
      <c r="F221" s="166"/>
      <c r="G221" s="166">
        <f>SUMIF(AG222:AG232,"&lt;&gt;NOR",G222:G232)</f>
        <v>0</v>
      </c>
      <c r="H221" s="166"/>
      <c r="I221" s="166">
        <f>SUM(I222:I232)</f>
        <v>0</v>
      </c>
      <c r="J221" s="166"/>
      <c r="K221" s="166">
        <f>SUM(K222:K232)</f>
        <v>0</v>
      </c>
      <c r="L221" s="166"/>
      <c r="M221" s="166">
        <f>SUM(M222:M232)</f>
        <v>0</v>
      </c>
      <c r="N221" s="165"/>
      <c r="O221" s="165">
        <f>SUM(O222:O232)</f>
        <v>0.25</v>
      </c>
      <c r="P221" s="165"/>
      <c r="Q221" s="165">
        <f>SUM(Q222:Q232)</f>
        <v>0</v>
      </c>
      <c r="R221" s="166"/>
      <c r="S221" s="166"/>
      <c r="T221" s="166"/>
      <c r="U221" s="166"/>
      <c r="V221" s="167">
        <f>SUM(V222:V232)</f>
        <v>13.38</v>
      </c>
      <c r="W221" s="161"/>
      <c r="X221" s="161"/>
      <c r="Y221" s="161"/>
      <c r="AG221" t="s">
        <v>126</v>
      </c>
    </row>
    <row r="222" spans="1:60" ht="22.5" outlineLevel="1" x14ac:dyDescent="0.2">
      <c r="A222" s="169">
        <v>70</v>
      </c>
      <c r="B222" s="170" t="s">
        <v>400</v>
      </c>
      <c r="C222" s="186" t="s">
        <v>401</v>
      </c>
      <c r="D222" s="171" t="s">
        <v>164</v>
      </c>
      <c r="E222" s="172">
        <v>9.0299999999999994</v>
      </c>
      <c r="F222" s="173">
        <f>H222+J222</f>
        <v>0</v>
      </c>
      <c r="G222" s="173">
        <f>ROUND(E222*F222,2)</f>
        <v>0</v>
      </c>
      <c r="H222" s="174"/>
      <c r="I222" s="173">
        <f>ROUND(E222*H222,2)</f>
        <v>0</v>
      </c>
      <c r="J222" s="174"/>
      <c r="K222" s="173">
        <f>ROUND(E222*J222,2)</f>
        <v>0</v>
      </c>
      <c r="L222" s="173">
        <v>21</v>
      </c>
      <c r="M222" s="173">
        <f>G222*(1+L222/100)</f>
        <v>0</v>
      </c>
      <c r="N222" s="172">
        <v>5.3600000000000002E-3</v>
      </c>
      <c r="O222" s="172">
        <f>ROUND(E222*N222,2)</f>
        <v>0.05</v>
      </c>
      <c r="P222" s="172">
        <v>0</v>
      </c>
      <c r="Q222" s="172">
        <f>ROUND(E222*P222,2)</f>
        <v>0</v>
      </c>
      <c r="R222" s="173"/>
      <c r="S222" s="173" t="s">
        <v>130</v>
      </c>
      <c r="T222" s="173" t="s">
        <v>130</v>
      </c>
      <c r="U222" s="173">
        <v>1.3466</v>
      </c>
      <c r="V222" s="175">
        <f>ROUND(E222*U222,2)</f>
        <v>12.16</v>
      </c>
      <c r="W222" s="157"/>
      <c r="X222" s="157" t="s">
        <v>131</v>
      </c>
      <c r="Y222" s="157" t="s">
        <v>132</v>
      </c>
      <c r="Z222" s="146"/>
      <c r="AA222" s="146"/>
      <c r="AB222" s="146"/>
      <c r="AC222" s="146"/>
      <c r="AD222" s="146"/>
      <c r="AE222" s="146"/>
      <c r="AF222" s="146"/>
      <c r="AG222" s="146" t="s">
        <v>133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2" x14ac:dyDescent="0.2">
      <c r="A223" s="153"/>
      <c r="B223" s="154"/>
      <c r="C223" s="187" t="s">
        <v>324</v>
      </c>
      <c r="D223" s="159"/>
      <c r="E223" s="160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6"/>
      <c r="AA223" s="146"/>
      <c r="AB223" s="146"/>
      <c r="AC223" s="146"/>
      <c r="AD223" s="146"/>
      <c r="AE223" s="146"/>
      <c r="AF223" s="146"/>
      <c r="AG223" s="146" t="s">
        <v>135</v>
      </c>
      <c r="AH223" s="146">
        <v>0</v>
      </c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3" x14ac:dyDescent="0.2">
      <c r="A224" s="153"/>
      <c r="B224" s="154"/>
      <c r="C224" s="187" t="s">
        <v>325</v>
      </c>
      <c r="D224" s="159"/>
      <c r="E224" s="160">
        <v>9.0299999999999994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135</v>
      </c>
      <c r="AH224" s="146">
        <v>0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ht="22.5" outlineLevel="1" x14ac:dyDescent="0.2">
      <c r="A225" s="169">
        <v>71</v>
      </c>
      <c r="B225" s="170" t="s">
        <v>402</v>
      </c>
      <c r="C225" s="186" t="s">
        <v>403</v>
      </c>
      <c r="D225" s="171" t="s">
        <v>272</v>
      </c>
      <c r="E225" s="172">
        <v>17.440000000000001</v>
      </c>
      <c r="F225" s="173">
        <f>H225+J225</f>
        <v>0</v>
      </c>
      <c r="G225" s="173">
        <f>ROUND(E225*F225,2)</f>
        <v>0</v>
      </c>
      <c r="H225" s="174"/>
      <c r="I225" s="173">
        <f>ROUND(E225*H225,2)</f>
        <v>0</v>
      </c>
      <c r="J225" s="174"/>
      <c r="K225" s="173">
        <f>ROUND(E225*J225,2)</f>
        <v>0</v>
      </c>
      <c r="L225" s="173">
        <v>21</v>
      </c>
      <c r="M225" s="173">
        <f>G225*(1+L225/100)</f>
        <v>0</v>
      </c>
      <c r="N225" s="172">
        <v>4.0000000000000003E-5</v>
      </c>
      <c r="O225" s="172">
        <f>ROUND(E225*N225,2)</f>
        <v>0</v>
      </c>
      <c r="P225" s="172">
        <v>0</v>
      </c>
      <c r="Q225" s="172">
        <f>ROUND(E225*P225,2)</f>
        <v>0</v>
      </c>
      <c r="R225" s="173"/>
      <c r="S225" s="173" t="s">
        <v>130</v>
      </c>
      <c r="T225" s="173" t="s">
        <v>130</v>
      </c>
      <c r="U225" s="173">
        <v>7.0000000000000007E-2</v>
      </c>
      <c r="V225" s="175">
        <f>ROUND(E225*U225,2)</f>
        <v>1.22</v>
      </c>
      <c r="W225" s="157"/>
      <c r="X225" s="157" t="s">
        <v>131</v>
      </c>
      <c r="Y225" s="157" t="s">
        <v>132</v>
      </c>
      <c r="Z225" s="146"/>
      <c r="AA225" s="146"/>
      <c r="AB225" s="146"/>
      <c r="AC225" s="146"/>
      <c r="AD225" s="146"/>
      <c r="AE225" s="146"/>
      <c r="AF225" s="146"/>
      <c r="AG225" s="146" t="s">
        <v>133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2" x14ac:dyDescent="0.2">
      <c r="A226" s="153"/>
      <c r="B226" s="154"/>
      <c r="C226" s="261" t="s">
        <v>404</v>
      </c>
      <c r="D226" s="262"/>
      <c r="E226" s="262"/>
      <c r="F226" s="262"/>
      <c r="G226" s="262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157</v>
      </c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ht="22.5" outlineLevel="2" x14ac:dyDescent="0.2">
      <c r="A227" s="153"/>
      <c r="B227" s="154"/>
      <c r="C227" s="187" t="s">
        <v>405</v>
      </c>
      <c r="D227" s="159"/>
      <c r="E227" s="160">
        <v>17.440000000000001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6"/>
      <c r="AA227" s="146"/>
      <c r="AB227" s="146"/>
      <c r="AC227" s="146"/>
      <c r="AD227" s="146"/>
      <c r="AE227" s="146"/>
      <c r="AF227" s="146"/>
      <c r="AG227" s="146" t="s">
        <v>135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1" x14ac:dyDescent="0.2">
      <c r="A228" s="169">
        <v>72</v>
      </c>
      <c r="B228" s="170" t="s">
        <v>406</v>
      </c>
      <c r="C228" s="186" t="s">
        <v>407</v>
      </c>
      <c r="D228" s="171" t="s">
        <v>164</v>
      </c>
      <c r="E228" s="172">
        <v>10.384499999999999</v>
      </c>
      <c r="F228" s="173">
        <f>H228+J228</f>
        <v>0</v>
      </c>
      <c r="G228" s="173">
        <f>ROUND(E228*F228,2)</f>
        <v>0</v>
      </c>
      <c r="H228" s="174"/>
      <c r="I228" s="173">
        <f>ROUND(E228*H228,2)</f>
        <v>0</v>
      </c>
      <c r="J228" s="174"/>
      <c r="K228" s="173">
        <f>ROUND(E228*J228,2)</f>
        <v>0</v>
      </c>
      <c r="L228" s="173">
        <v>21</v>
      </c>
      <c r="M228" s="173">
        <f>G228*(1+L228/100)</f>
        <v>0</v>
      </c>
      <c r="N228" s="172">
        <v>1.9199999999999998E-2</v>
      </c>
      <c r="O228" s="172">
        <f>ROUND(E228*N228,2)</f>
        <v>0.2</v>
      </c>
      <c r="P228" s="172">
        <v>0</v>
      </c>
      <c r="Q228" s="172">
        <f>ROUND(E228*P228,2)</f>
        <v>0</v>
      </c>
      <c r="R228" s="173" t="s">
        <v>257</v>
      </c>
      <c r="S228" s="173" t="s">
        <v>130</v>
      </c>
      <c r="T228" s="173" t="s">
        <v>130</v>
      </c>
      <c r="U228" s="173">
        <v>0</v>
      </c>
      <c r="V228" s="175">
        <f>ROUND(E228*U228,2)</f>
        <v>0</v>
      </c>
      <c r="W228" s="157"/>
      <c r="X228" s="157" t="s">
        <v>258</v>
      </c>
      <c r="Y228" s="157" t="s">
        <v>132</v>
      </c>
      <c r="Z228" s="146"/>
      <c r="AA228" s="146"/>
      <c r="AB228" s="146"/>
      <c r="AC228" s="146"/>
      <c r="AD228" s="146"/>
      <c r="AE228" s="146"/>
      <c r="AF228" s="146"/>
      <c r="AG228" s="146" t="s">
        <v>259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">
      <c r="A229" s="153"/>
      <c r="B229" s="154"/>
      <c r="C229" s="187" t="s">
        <v>324</v>
      </c>
      <c r="D229" s="159"/>
      <c r="E229" s="160"/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135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 x14ac:dyDescent="0.2">
      <c r="A230" s="153"/>
      <c r="B230" s="154"/>
      <c r="C230" s="187" t="s">
        <v>325</v>
      </c>
      <c r="D230" s="159"/>
      <c r="E230" s="160">
        <v>9.0299999999999994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6"/>
      <c r="AA230" s="146"/>
      <c r="AB230" s="146"/>
      <c r="AC230" s="146"/>
      <c r="AD230" s="146"/>
      <c r="AE230" s="146"/>
      <c r="AF230" s="146"/>
      <c r="AG230" s="146" t="s">
        <v>135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 x14ac:dyDescent="0.2">
      <c r="A231" s="153"/>
      <c r="B231" s="154"/>
      <c r="C231" s="187" t="s">
        <v>408</v>
      </c>
      <c r="D231" s="159"/>
      <c r="E231" s="160">
        <v>1.3545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6"/>
      <c r="AA231" s="146"/>
      <c r="AB231" s="146"/>
      <c r="AC231" s="146"/>
      <c r="AD231" s="146"/>
      <c r="AE231" s="146"/>
      <c r="AF231" s="146"/>
      <c r="AG231" s="146" t="s">
        <v>135</v>
      </c>
      <c r="AH231" s="146">
        <v>0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1" x14ac:dyDescent="0.2">
      <c r="A232" s="153">
        <v>73</v>
      </c>
      <c r="B232" s="154" t="s">
        <v>409</v>
      </c>
      <c r="C232" s="189" t="s">
        <v>410</v>
      </c>
      <c r="D232" s="155" t="s">
        <v>0</v>
      </c>
      <c r="E232" s="183"/>
      <c r="F232" s="157">
        <f>H232+J232</f>
        <v>0</v>
      </c>
      <c r="G232" s="157">
        <f>ROUND(E232*F232,2)</f>
        <v>0</v>
      </c>
      <c r="H232" s="158"/>
      <c r="I232" s="157">
        <f>ROUND(E232*H232,2)</f>
        <v>0</v>
      </c>
      <c r="J232" s="158"/>
      <c r="K232" s="157">
        <f>ROUND(E232*J232,2)</f>
        <v>0</v>
      </c>
      <c r="L232" s="157">
        <v>21</v>
      </c>
      <c r="M232" s="157">
        <f>G232*(1+L232/100)</f>
        <v>0</v>
      </c>
      <c r="N232" s="156">
        <v>0</v>
      </c>
      <c r="O232" s="156">
        <f>ROUND(E232*N232,2)</f>
        <v>0</v>
      </c>
      <c r="P232" s="156">
        <v>0</v>
      </c>
      <c r="Q232" s="156">
        <f>ROUND(E232*P232,2)</f>
        <v>0</v>
      </c>
      <c r="R232" s="157"/>
      <c r="S232" s="157" t="s">
        <v>130</v>
      </c>
      <c r="T232" s="157" t="s">
        <v>130</v>
      </c>
      <c r="U232" s="157">
        <v>0</v>
      </c>
      <c r="V232" s="157">
        <f>ROUND(E232*U232,2)</f>
        <v>0</v>
      </c>
      <c r="W232" s="157"/>
      <c r="X232" s="157" t="s">
        <v>317</v>
      </c>
      <c r="Y232" s="157" t="s">
        <v>132</v>
      </c>
      <c r="Z232" s="146"/>
      <c r="AA232" s="146"/>
      <c r="AB232" s="146"/>
      <c r="AC232" s="146"/>
      <c r="AD232" s="146"/>
      <c r="AE232" s="146"/>
      <c r="AF232" s="146"/>
      <c r="AG232" s="146" t="s">
        <v>318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x14ac:dyDescent="0.2">
      <c r="A233" s="162" t="s">
        <v>125</v>
      </c>
      <c r="B233" s="163" t="s">
        <v>91</v>
      </c>
      <c r="C233" s="185" t="s">
        <v>92</v>
      </c>
      <c r="D233" s="164"/>
      <c r="E233" s="165"/>
      <c r="F233" s="166"/>
      <c r="G233" s="166">
        <f>SUMIF(AG234:AG243,"&lt;&gt;NOR",G234:G243)</f>
        <v>0</v>
      </c>
      <c r="H233" s="166"/>
      <c r="I233" s="166">
        <f>SUM(I234:I243)</f>
        <v>0</v>
      </c>
      <c r="J233" s="166"/>
      <c r="K233" s="166">
        <f>SUM(K234:K243)</f>
        <v>0</v>
      </c>
      <c r="L233" s="166"/>
      <c r="M233" s="166">
        <f>SUM(M234:M243)</f>
        <v>0</v>
      </c>
      <c r="N233" s="165"/>
      <c r="O233" s="165">
        <f>SUM(O234:O243)</f>
        <v>1.05</v>
      </c>
      <c r="P233" s="165"/>
      <c r="Q233" s="165">
        <f>SUM(Q234:Q243)</f>
        <v>0</v>
      </c>
      <c r="R233" s="166"/>
      <c r="S233" s="166"/>
      <c r="T233" s="166"/>
      <c r="U233" s="166"/>
      <c r="V233" s="167">
        <f>SUM(V234:V243)</f>
        <v>37.74</v>
      </c>
      <c r="W233" s="161"/>
      <c r="X233" s="161"/>
      <c r="Y233" s="161"/>
      <c r="AG233" t="s">
        <v>126</v>
      </c>
    </row>
    <row r="234" spans="1:60" ht="22.5" outlineLevel="1" x14ac:dyDescent="0.2">
      <c r="A234" s="169">
        <v>74</v>
      </c>
      <c r="B234" s="170" t="s">
        <v>411</v>
      </c>
      <c r="C234" s="186" t="s">
        <v>412</v>
      </c>
      <c r="D234" s="171" t="s">
        <v>164</v>
      </c>
      <c r="E234" s="172">
        <v>38.353999999999999</v>
      </c>
      <c r="F234" s="173">
        <f>H234+J234</f>
        <v>0</v>
      </c>
      <c r="G234" s="173">
        <f>ROUND(E234*F234,2)</f>
        <v>0</v>
      </c>
      <c r="H234" s="174"/>
      <c r="I234" s="173">
        <f>ROUND(E234*H234,2)</f>
        <v>0</v>
      </c>
      <c r="J234" s="174"/>
      <c r="K234" s="173">
        <f>ROUND(E234*J234,2)</f>
        <v>0</v>
      </c>
      <c r="L234" s="173">
        <v>21</v>
      </c>
      <c r="M234" s="173">
        <f>G234*(1+L234/100)</f>
        <v>0</v>
      </c>
      <c r="N234" s="172">
        <v>4.9699999999999996E-3</v>
      </c>
      <c r="O234" s="172">
        <f>ROUND(E234*N234,2)</f>
        <v>0.19</v>
      </c>
      <c r="P234" s="172">
        <v>0</v>
      </c>
      <c r="Q234" s="172">
        <f>ROUND(E234*P234,2)</f>
        <v>0</v>
      </c>
      <c r="R234" s="173"/>
      <c r="S234" s="173" t="s">
        <v>130</v>
      </c>
      <c r="T234" s="173" t="s">
        <v>130</v>
      </c>
      <c r="U234" s="173">
        <v>0.98399999999999999</v>
      </c>
      <c r="V234" s="175">
        <f>ROUND(E234*U234,2)</f>
        <v>37.74</v>
      </c>
      <c r="W234" s="157"/>
      <c r="X234" s="157" t="s">
        <v>131</v>
      </c>
      <c r="Y234" s="157" t="s">
        <v>132</v>
      </c>
      <c r="Z234" s="146"/>
      <c r="AA234" s="146"/>
      <c r="AB234" s="146"/>
      <c r="AC234" s="146"/>
      <c r="AD234" s="146"/>
      <c r="AE234" s="146"/>
      <c r="AF234" s="146"/>
      <c r="AG234" s="146" t="s">
        <v>133</v>
      </c>
      <c r="AH234" s="146"/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2" x14ac:dyDescent="0.2">
      <c r="A235" s="153"/>
      <c r="B235" s="154"/>
      <c r="C235" s="187" t="s">
        <v>322</v>
      </c>
      <c r="D235" s="159"/>
      <c r="E235" s="160"/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6"/>
      <c r="AA235" s="146"/>
      <c r="AB235" s="146"/>
      <c r="AC235" s="146"/>
      <c r="AD235" s="146"/>
      <c r="AE235" s="146"/>
      <c r="AF235" s="146"/>
      <c r="AG235" s="146" t="s">
        <v>135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3" x14ac:dyDescent="0.2">
      <c r="A236" s="153"/>
      <c r="B236" s="154"/>
      <c r="C236" s="187" t="s">
        <v>413</v>
      </c>
      <c r="D236" s="159"/>
      <c r="E236" s="160">
        <v>8.1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6"/>
      <c r="AA236" s="146"/>
      <c r="AB236" s="146"/>
      <c r="AC236" s="146"/>
      <c r="AD236" s="146"/>
      <c r="AE236" s="146"/>
      <c r="AF236" s="146"/>
      <c r="AG236" s="146" t="s">
        <v>135</v>
      </c>
      <c r="AH236" s="146">
        <v>0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ht="22.5" outlineLevel="3" x14ac:dyDescent="0.2">
      <c r="A237" s="153"/>
      <c r="B237" s="154"/>
      <c r="C237" s="187" t="s">
        <v>323</v>
      </c>
      <c r="D237" s="159"/>
      <c r="E237" s="160">
        <v>30.254000000000001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6"/>
      <c r="AA237" s="146"/>
      <c r="AB237" s="146"/>
      <c r="AC237" s="146"/>
      <c r="AD237" s="146"/>
      <c r="AE237" s="146"/>
      <c r="AF237" s="146"/>
      <c r="AG237" s="146" t="s">
        <v>135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1" x14ac:dyDescent="0.2">
      <c r="A238" s="169">
        <v>75</v>
      </c>
      <c r="B238" s="170" t="s">
        <v>414</v>
      </c>
      <c r="C238" s="186" t="s">
        <v>415</v>
      </c>
      <c r="D238" s="171" t="s">
        <v>164</v>
      </c>
      <c r="E238" s="172">
        <v>44.107100000000003</v>
      </c>
      <c r="F238" s="173">
        <f>H238+J238</f>
        <v>0</v>
      </c>
      <c r="G238" s="173">
        <f>ROUND(E238*F238,2)</f>
        <v>0</v>
      </c>
      <c r="H238" s="174"/>
      <c r="I238" s="173">
        <f>ROUND(E238*H238,2)</f>
        <v>0</v>
      </c>
      <c r="J238" s="174"/>
      <c r="K238" s="173">
        <f>ROUND(E238*J238,2)</f>
        <v>0</v>
      </c>
      <c r="L238" s="173">
        <v>21</v>
      </c>
      <c r="M238" s="173">
        <f>G238*(1+L238/100)</f>
        <v>0</v>
      </c>
      <c r="N238" s="172">
        <v>1.9429999999999999E-2</v>
      </c>
      <c r="O238" s="172">
        <f>ROUND(E238*N238,2)</f>
        <v>0.86</v>
      </c>
      <c r="P238" s="172">
        <v>0</v>
      </c>
      <c r="Q238" s="172">
        <f>ROUND(E238*P238,2)</f>
        <v>0</v>
      </c>
      <c r="R238" s="173" t="s">
        <v>257</v>
      </c>
      <c r="S238" s="173" t="s">
        <v>130</v>
      </c>
      <c r="T238" s="173" t="s">
        <v>130</v>
      </c>
      <c r="U238" s="173">
        <v>0</v>
      </c>
      <c r="V238" s="175">
        <f>ROUND(E238*U238,2)</f>
        <v>0</v>
      </c>
      <c r="W238" s="157"/>
      <c r="X238" s="157" t="s">
        <v>258</v>
      </c>
      <c r="Y238" s="157" t="s">
        <v>132</v>
      </c>
      <c r="Z238" s="146"/>
      <c r="AA238" s="146"/>
      <c r="AB238" s="146"/>
      <c r="AC238" s="146"/>
      <c r="AD238" s="146"/>
      <c r="AE238" s="146"/>
      <c r="AF238" s="146"/>
      <c r="AG238" s="146" t="s">
        <v>259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2" x14ac:dyDescent="0.2">
      <c r="A239" s="153"/>
      <c r="B239" s="154"/>
      <c r="C239" s="187" t="s">
        <v>416</v>
      </c>
      <c r="D239" s="159"/>
      <c r="E239" s="160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135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 x14ac:dyDescent="0.2">
      <c r="A240" s="153"/>
      <c r="B240" s="154"/>
      <c r="C240" s="187" t="s">
        <v>413</v>
      </c>
      <c r="D240" s="159"/>
      <c r="E240" s="160">
        <v>8.1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6"/>
      <c r="AA240" s="146"/>
      <c r="AB240" s="146"/>
      <c r="AC240" s="146"/>
      <c r="AD240" s="146"/>
      <c r="AE240" s="146"/>
      <c r="AF240" s="146"/>
      <c r="AG240" s="146" t="s">
        <v>135</v>
      </c>
      <c r="AH240" s="146">
        <v>0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ht="22.5" outlineLevel="3" x14ac:dyDescent="0.2">
      <c r="A241" s="153"/>
      <c r="B241" s="154"/>
      <c r="C241" s="187" t="s">
        <v>323</v>
      </c>
      <c r="D241" s="159"/>
      <c r="E241" s="160">
        <v>30.254000000000001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135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 x14ac:dyDescent="0.2">
      <c r="A242" s="153"/>
      <c r="B242" s="154"/>
      <c r="C242" s="187" t="s">
        <v>417</v>
      </c>
      <c r="D242" s="159"/>
      <c r="E242" s="160">
        <v>5.7530999999999999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135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1" x14ac:dyDescent="0.2">
      <c r="A243" s="153">
        <v>76</v>
      </c>
      <c r="B243" s="154" t="s">
        <v>418</v>
      </c>
      <c r="C243" s="189" t="s">
        <v>419</v>
      </c>
      <c r="D243" s="155" t="s">
        <v>0</v>
      </c>
      <c r="E243" s="183"/>
      <c r="F243" s="157">
        <f>H243+J243</f>
        <v>0</v>
      </c>
      <c r="G243" s="157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6">
        <v>0</v>
      </c>
      <c r="O243" s="156">
        <f>ROUND(E243*N243,2)</f>
        <v>0</v>
      </c>
      <c r="P243" s="156">
        <v>0</v>
      </c>
      <c r="Q243" s="156">
        <f>ROUND(E243*P243,2)</f>
        <v>0</v>
      </c>
      <c r="R243" s="157"/>
      <c r="S243" s="157" t="s">
        <v>130</v>
      </c>
      <c r="T243" s="157" t="s">
        <v>130</v>
      </c>
      <c r="U243" s="157">
        <v>0</v>
      </c>
      <c r="V243" s="157">
        <f>ROUND(E243*U243,2)</f>
        <v>0</v>
      </c>
      <c r="W243" s="157"/>
      <c r="X243" s="157" t="s">
        <v>317</v>
      </c>
      <c r="Y243" s="157" t="s">
        <v>132</v>
      </c>
      <c r="Z243" s="146"/>
      <c r="AA243" s="146"/>
      <c r="AB243" s="146"/>
      <c r="AC243" s="146"/>
      <c r="AD243" s="146"/>
      <c r="AE243" s="146"/>
      <c r="AF243" s="146"/>
      <c r="AG243" s="146" t="s">
        <v>318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x14ac:dyDescent="0.2">
      <c r="A244" s="162" t="s">
        <v>125</v>
      </c>
      <c r="B244" s="163" t="s">
        <v>93</v>
      </c>
      <c r="C244" s="185" t="s">
        <v>94</v>
      </c>
      <c r="D244" s="164"/>
      <c r="E244" s="165"/>
      <c r="F244" s="166"/>
      <c r="G244" s="166">
        <f>SUMIF(AG245:AG253,"&lt;&gt;NOR",G245:G253)</f>
        <v>0</v>
      </c>
      <c r="H244" s="166"/>
      <c r="I244" s="166">
        <f>SUM(I245:I253)</f>
        <v>0</v>
      </c>
      <c r="J244" s="166"/>
      <c r="K244" s="166">
        <f>SUM(K245:K253)</f>
        <v>0</v>
      </c>
      <c r="L244" s="166"/>
      <c r="M244" s="166">
        <f>SUM(M245:M253)</f>
        <v>0</v>
      </c>
      <c r="N244" s="165"/>
      <c r="O244" s="165">
        <f>SUM(O245:O253)</f>
        <v>0.1</v>
      </c>
      <c r="P244" s="165"/>
      <c r="Q244" s="165">
        <f>SUM(Q245:Q253)</f>
        <v>0</v>
      </c>
      <c r="R244" s="166"/>
      <c r="S244" s="166"/>
      <c r="T244" s="166"/>
      <c r="U244" s="166"/>
      <c r="V244" s="167">
        <f>SUM(V245:V253)</f>
        <v>21.37</v>
      </c>
      <c r="W244" s="161"/>
      <c r="X244" s="161"/>
      <c r="Y244" s="161"/>
      <c r="AG244" t="s">
        <v>126</v>
      </c>
    </row>
    <row r="245" spans="1:60" outlineLevel="1" x14ac:dyDescent="0.2">
      <c r="A245" s="169">
        <v>77</v>
      </c>
      <c r="B245" s="170" t="s">
        <v>420</v>
      </c>
      <c r="C245" s="186" t="s">
        <v>421</v>
      </c>
      <c r="D245" s="171" t="s">
        <v>164</v>
      </c>
      <c r="E245" s="172">
        <v>209.672</v>
      </c>
      <c r="F245" s="173">
        <f>H245+J245</f>
        <v>0</v>
      </c>
      <c r="G245" s="173">
        <f>ROUND(E245*F245,2)</f>
        <v>0</v>
      </c>
      <c r="H245" s="174"/>
      <c r="I245" s="173">
        <f>ROUND(E245*H245,2)</f>
        <v>0</v>
      </c>
      <c r="J245" s="174"/>
      <c r="K245" s="173">
        <f>ROUND(E245*J245,2)</f>
        <v>0</v>
      </c>
      <c r="L245" s="173">
        <v>21</v>
      </c>
      <c r="M245" s="173">
        <f>G245*(1+L245/100)</f>
        <v>0</v>
      </c>
      <c r="N245" s="172">
        <v>4.6000000000000001E-4</v>
      </c>
      <c r="O245" s="172">
        <f>ROUND(E245*N245,2)</f>
        <v>0.1</v>
      </c>
      <c r="P245" s="172">
        <v>0</v>
      </c>
      <c r="Q245" s="172">
        <f>ROUND(E245*P245,2)</f>
        <v>0</v>
      </c>
      <c r="R245" s="173"/>
      <c r="S245" s="173" t="s">
        <v>130</v>
      </c>
      <c r="T245" s="173" t="s">
        <v>130</v>
      </c>
      <c r="U245" s="173">
        <v>0.10191</v>
      </c>
      <c r="V245" s="175">
        <f>ROUND(E245*U245,2)</f>
        <v>21.37</v>
      </c>
      <c r="W245" s="157"/>
      <c r="X245" s="157" t="s">
        <v>131</v>
      </c>
      <c r="Y245" s="157" t="s">
        <v>132</v>
      </c>
      <c r="Z245" s="146"/>
      <c r="AA245" s="146"/>
      <c r="AB245" s="146"/>
      <c r="AC245" s="146"/>
      <c r="AD245" s="146"/>
      <c r="AE245" s="146"/>
      <c r="AF245" s="146"/>
      <c r="AG245" s="146" t="s">
        <v>133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2" x14ac:dyDescent="0.2">
      <c r="A246" s="153"/>
      <c r="B246" s="154"/>
      <c r="C246" s="187" t="s">
        <v>422</v>
      </c>
      <c r="D246" s="159"/>
      <c r="E246" s="160"/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135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ht="22.5" outlineLevel="3" x14ac:dyDescent="0.2">
      <c r="A247" s="153"/>
      <c r="B247" s="154"/>
      <c r="C247" s="187" t="s">
        <v>216</v>
      </c>
      <c r="D247" s="159"/>
      <c r="E247" s="160">
        <v>27.95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135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ht="22.5" outlineLevel="3" x14ac:dyDescent="0.2">
      <c r="A248" s="153"/>
      <c r="B248" s="154"/>
      <c r="C248" s="187" t="s">
        <v>277</v>
      </c>
      <c r="D248" s="159"/>
      <c r="E248" s="160">
        <v>45.363999999999997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135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3" x14ac:dyDescent="0.2">
      <c r="A249" s="153"/>
      <c r="B249" s="154"/>
      <c r="C249" s="187" t="s">
        <v>278</v>
      </c>
      <c r="D249" s="159"/>
      <c r="E249" s="160">
        <v>5.6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6"/>
      <c r="AA249" s="146"/>
      <c r="AB249" s="146"/>
      <c r="AC249" s="146"/>
      <c r="AD249" s="146"/>
      <c r="AE249" s="146"/>
      <c r="AF249" s="146"/>
      <c r="AG249" s="146" t="s">
        <v>135</v>
      </c>
      <c r="AH249" s="146">
        <v>0</v>
      </c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ht="33.75" outlineLevel="3" x14ac:dyDescent="0.2">
      <c r="A250" s="153"/>
      <c r="B250" s="154"/>
      <c r="C250" s="187" t="s">
        <v>279</v>
      </c>
      <c r="D250" s="159"/>
      <c r="E250" s="160">
        <v>169.11199999999999</v>
      </c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6"/>
      <c r="AA250" s="146"/>
      <c r="AB250" s="146"/>
      <c r="AC250" s="146"/>
      <c r="AD250" s="146"/>
      <c r="AE250" s="146"/>
      <c r="AF250" s="146"/>
      <c r="AG250" s="146" t="s">
        <v>135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3" x14ac:dyDescent="0.2">
      <c r="A251" s="153"/>
      <c r="B251" s="154"/>
      <c r="C251" s="187" t="s">
        <v>423</v>
      </c>
      <c r="D251" s="159"/>
      <c r="E251" s="160"/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135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 x14ac:dyDescent="0.2">
      <c r="A252" s="153"/>
      <c r="B252" s="154"/>
      <c r="C252" s="187" t="s">
        <v>424</v>
      </c>
      <c r="D252" s="159"/>
      <c r="E252" s="160">
        <v>-8.1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6"/>
      <c r="AA252" s="146"/>
      <c r="AB252" s="146"/>
      <c r="AC252" s="146"/>
      <c r="AD252" s="146"/>
      <c r="AE252" s="146"/>
      <c r="AF252" s="146"/>
      <c r="AG252" s="146" t="s">
        <v>135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ht="22.5" outlineLevel="3" x14ac:dyDescent="0.2">
      <c r="A253" s="153"/>
      <c r="B253" s="154"/>
      <c r="C253" s="187" t="s">
        <v>425</v>
      </c>
      <c r="D253" s="159"/>
      <c r="E253" s="160">
        <v>-30.254000000000001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135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x14ac:dyDescent="0.2">
      <c r="A254" s="162" t="s">
        <v>125</v>
      </c>
      <c r="B254" s="163" t="s">
        <v>95</v>
      </c>
      <c r="C254" s="185" t="s">
        <v>96</v>
      </c>
      <c r="D254" s="164"/>
      <c r="E254" s="165"/>
      <c r="F254" s="166"/>
      <c r="G254" s="166">
        <f>SUMIF(AG255:AG263,"&lt;&gt;NOR",G255:G263)</f>
        <v>0</v>
      </c>
      <c r="H254" s="166"/>
      <c r="I254" s="166">
        <f>SUM(I255:I263)</f>
        <v>0</v>
      </c>
      <c r="J254" s="166"/>
      <c r="K254" s="166">
        <f>SUM(K255:K263)</f>
        <v>0</v>
      </c>
      <c r="L254" s="166"/>
      <c r="M254" s="166">
        <f>SUM(M255:M263)</f>
        <v>0</v>
      </c>
      <c r="N254" s="165"/>
      <c r="O254" s="165">
        <f>SUM(O255:O263)</f>
        <v>0.09</v>
      </c>
      <c r="P254" s="165"/>
      <c r="Q254" s="165">
        <f>SUM(Q255:Q263)</f>
        <v>0</v>
      </c>
      <c r="R254" s="166"/>
      <c r="S254" s="166"/>
      <c r="T254" s="166"/>
      <c r="U254" s="166"/>
      <c r="V254" s="167">
        <f>SUM(V255:V263)</f>
        <v>11.22</v>
      </c>
      <c r="W254" s="161"/>
      <c r="X254" s="161"/>
      <c r="Y254" s="161"/>
      <c r="AG254" t="s">
        <v>126</v>
      </c>
    </row>
    <row r="255" spans="1:60" ht="22.5" outlineLevel="1" x14ac:dyDescent="0.2">
      <c r="A255" s="169">
        <v>78</v>
      </c>
      <c r="B255" s="170" t="s">
        <v>426</v>
      </c>
      <c r="C255" s="186" t="s">
        <v>427</v>
      </c>
      <c r="D255" s="171" t="s">
        <v>272</v>
      </c>
      <c r="E255" s="172">
        <v>93.5</v>
      </c>
      <c r="F255" s="173">
        <f>H255+J255</f>
        <v>0</v>
      </c>
      <c r="G255" s="173">
        <f>ROUND(E255*F255,2)</f>
        <v>0</v>
      </c>
      <c r="H255" s="174"/>
      <c r="I255" s="173">
        <f>ROUND(E255*H255,2)</f>
        <v>0</v>
      </c>
      <c r="J255" s="174"/>
      <c r="K255" s="173">
        <f>ROUND(E255*J255,2)</f>
        <v>0</v>
      </c>
      <c r="L255" s="173">
        <v>21</v>
      </c>
      <c r="M255" s="173">
        <f>G255*(1+L255/100)</f>
        <v>0</v>
      </c>
      <c r="N255" s="172">
        <v>0</v>
      </c>
      <c r="O255" s="172">
        <f>ROUND(E255*N255,2)</f>
        <v>0</v>
      </c>
      <c r="P255" s="172">
        <v>0</v>
      </c>
      <c r="Q255" s="172">
        <f>ROUND(E255*P255,2)</f>
        <v>0</v>
      </c>
      <c r="R255" s="173"/>
      <c r="S255" s="173" t="s">
        <v>130</v>
      </c>
      <c r="T255" s="173" t="s">
        <v>130</v>
      </c>
      <c r="U255" s="173">
        <v>0.12</v>
      </c>
      <c r="V255" s="175">
        <f>ROUND(E255*U255,2)</f>
        <v>11.22</v>
      </c>
      <c r="W255" s="157"/>
      <c r="X255" s="157" t="s">
        <v>131</v>
      </c>
      <c r="Y255" s="157" t="s">
        <v>132</v>
      </c>
      <c r="Z255" s="146"/>
      <c r="AA255" s="146"/>
      <c r="AB255" s="146"/>
      <c r="AC255" s="146"/>
      <c r="AD255" s="146"/>
      <c r="AE255" s="146"/>
      <c r="AF255" s="146"/>
      <c r="AG255" s="146" t="s">
        <v>133</v>
      </c>
      <c r="AH255" s="146"/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2" x14ac:dyDescent="0.2">
      <c r="A256" s="153"/>
      <c r="B256" s="154"/>
      <c r="C256" s="261" t="s">
        <v>428</v>
      </c>
      <c r="D256" s="262"/>
      <c r="E256" s="262"/>
      <c r="F256" s="262"/>
      <c r="G256" s="262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6"/>
      <c r="AA256" s="146"/>
      <c r="AB256" s="146"/>
      <c r="AC256" s="146"/>
      <c r="AD256" s="146"/>
      <c r="AE256" s="146"/>
      <c r="AF256" s="146"/>
      <c r="AG256" s="146" t="s">
        <v>157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ht="22.5" outlineLevel="2" x14ac:dyDescent="0.2">
      <c r="A257" s="153"/>
      <c r="B257" s="154"/>
      <c r="C257" s="187" t="s">
        <v>429</v>
      </c>
      <c r="D257" s="159"/>
      <c r="E257" s="160">
        <v>93.5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135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ht="22.5" outlineLevel="1" x14ac:dyDescent="0.2">
      <c r="A258" s="169">
        <v>79</v>
      </c>
      <c r="B258" s="170" t="s">
        <v>430</v>
      </c>
      <c r="C258" s="186" t="s">
        <v>431</v>
      </c>
      <c r="D258" s="171" t="s">
        <v>334</v>
      </c>
      <c r="E258" s="172">
        <v>1</v>
      </c>
      <c r="F258" s="173">
        <f>H258+J258</f>
        <v>0</v>
      </c>
      <c r="G258" s="173">
        <f>ROUND(E258*F258,2)</f>
        <v>0</v>
      </c>
      <c r="H258" s="174"/>
      <c r="I258" s="173">
        <f>ROUND(E258*H258,2)</f>
        <v>0</v>
      </c>
      <c r="J258" s="174"/>
      <c r="K258" s="173">
        <f>ROUND(E258*J258,2)</f>
        <v>0</v>
      </c>
      <c r="L258" s="173">
        <v>21</v>
      </c>
      <c r="M258" s="173">
        <f>G258*(1+L258/100)</f>
        <v>0</v>
      </c>
      <c r="N258" s="172">
        <v>0</v>
      </c>
      <c r="O258" s="172">
        <f>ROUND(E258*N258,2)</f>
        <v>0</v>
      </c>
      <c r="P258" s="172">
        <v>0</v>
      </c>
      <c r="Q258" s="172">
        <f>ROUND(E258*P258,2)</f>
        <v>0</v>
      </c>
      <c r="R258" s="173"/>
      <c r="S258" s="173" t="s">
        <v>292</v>
      </c>
      <c r="T258" s="173" t="s">
        <v>253</v>
      </c>
      <c r="U258" s="173">
        <v>0</v>
      </c>
      <c r="V258" s="175">
        <f>ROUND(E258*U258,2)</f>
        <v>0</v>
      </c>
      <c r="W258" s="157"/>
      <c r="X258" s="157" t="s">
        <v>131</v>
      </c>
      <c r="Y258" s="157" t="s">
        <v>132</v>
      </c>
      <c r="Z258" s="146"/>
      <c r="AA258" s="146"/>
      <c r="AB258" s="146"/>
      <c r="AC258" s="146"/>
      <c r="AD258" s="146"/>
      <c r="AE258" s="146"/>
      <c r="AF258" s="146"/>
      <c r="AG258" s="146" t="s">
        <v>133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ht="22.5" outlineLevel="2" x14ac:dyDescent="0.2">
      <c r="A259" s="153"/>
      <c r="B259" s="154"/>
      <c r="C259" s="187" t="s">
        <v>432</v>
      </c>
      <c r="D259" s="159"/>
      <c r="E259" s="160">
        <v>1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135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1" x14ac:dyDescent="0.2">
      <c r="A260" s="169">
        <v>80</v>
      </c>
      <c r="B260" s="170" t="s">
        <v>433</v>
      </c>
      <c r="C260" s="186" t="s">
        <v>434</v>
      </c>
      <c r="D260" s="171" t="s">
        <v>334</v>
      </c>
      <c r="E260" s="172">
        <v>1</v>
      </c>
      <c r="F260" s="173">
        <f>H260+J260</f>
        <v>0</v>
      </c>
      <c r="G260" s="173">
        <f>ROUND(E260*F260,2)</f>
        <v>0</v>
      </c>
      <c r="H260" s="174"/>
      <c r="I260" s="173">
        <f>ROUND(E260*H260,2)</f>
        <v>0</v>
      </c>
      <c r="J260" s="174"/>
      <c r="K260" s="173">
        <f>ROUND(E260*J260,2)</f>
        <v>0</v>
      </c>
      <c r="L260" s="173">
        <v>21</v>
      </c>
      <c r="M260" s="173">
        <f>G260*(1+L260/100)</f>
        <v>0</v>
      </c>
      <c r="N260" s="172">
        <v>0</v>
      </c>
      <c r="O260" s="172">
        <f>ROUND(E260*N260,2)</f>
        <v>0</v>
      </c>
      <c r="P260" s="172">
        <v>0</v>
      </c>
      <c r="Q260" s="172">
        <f>ROUND(E260*P260,2)</f>
        <v>0</v>
      </c>
      <c r="R260" s="173"/>
      <c r="S260" s="173" t="s">
        <v>292</v>
      </c>
      <c r="T260" s="173" t="s">
        <v>253</v>
      </c>
      <c r="U260" s="173">
        <v>0</v>
      </c>
      <c r="V260" s="175">
        <f>ROUND(E260*U260,2)</f>
        <v>0</v>
      </c>
      <c r="W260" s="157"/>
      <c r="X260" s="157" t="s">
        <v>131</v>
      </c>
      <c r="Y260" s="157" t="s">
        <v>132</v>
      </c>
      <c r="Z260" s="146"/>
      <c r="AA260" s="146"/>
      <c r="AB260" s="146"/>
      <c r="AC260" s="146"/>
      <c r="AD260" s="146"/>
      <c r="AE260" s="146"/>
      <c r="AF260" s="146"/>
      <c r="AG260" s="146" t="s">
        <v>133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ht="22.5" outlineLevel="2" x14ac:dyDescent="0.2">
      <c r="A261" s="153"/>
      <c r="B261" s="154"/>
      <c r="C261" s="187" t="s">
        <v>435</v>
      </c>
      <c r="D261" s="159"/>
      <c r="E261" s="160">
        <v>1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135</v>
      </c>
      <c r="AH261" s="146">
        <v>0</v>
      </c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1" x14ac:dyDescent="0.2">
      <c r="A262" s="169">
        <v>81</v>
      </c>
      <c r="B262" s="170" t="s">
        <v>436</v>
      </c>
      <c r="C262" s="186" t="s">
        <v>437</v>
      </c>
      <c r="D262" s="171" t="s">
        <v>438</v>
      </c>
      <c r="E262" s="172">
        <v>93.5</v>
      </c>
      <c r="F262" s="173">
        <f>H262+J262</f>
        <v>0</v>
      </c>
      <c r="G262" s="173">
        <f>ROUND(E262*F262,2)</f>
        <v>0</v>
      </c>
      <c r="H262" s="174"/>
      <c r="I262" s="173">
        <f>ROUND(E262*H262,2)</f>
        <v>0</v>
      </c>
      <c r="J262" s="174"/>
      <c r="K262" s="173">
        <f>ROUND(E262*J262,2)</f>
        <v>0</v>
      </c>
      <c r="L262" s="173">
        <v>21</v>
      </c>
      <c r="M262" s="173">
        <f>G262*(1+L262/100)</f>
        <v>0</v>
      </c>
      <c r="N262" s="172">
        <v>1E-3</v>
      </c>
      <c r="O262" s="172">
        <f>ROUND(E262*N262,2)</f>
        <v>0.09</v>
      </c>
      <c r="P262" s="172">
        <v>0</v>
      </c>
      <c r="Q262" s="172">
        <f>ROUND(E262*P262,2)</f>
        <v>0</v>
      </c>
      <c r="R262" s="173" t="s">
        <v>257</v>
      </c>
      <c r="S262" s="173" t="s">
        <v>130</v>
      </c>
      <c r="T262" s="173" t="s">
        <v>130</v>
      </c>
      <c r="U262" s="173">
        <v>0</v>
      </c>
      <c r="V262" s="175">
        <f>ROUND(E262*U262,2)</f>
        <v>0</v>
      </c>
      <c r="W262" s="157"/>
      <c r="X262" s="157" t="s">
        <v>258</v>
      </c>
      <c r="Y262" s="157" t="s">
        <v>132</v>
      </c>
      <c r="Z262" s="146"/>
      <c r="AA262" s="146"/>
      <c r="AB262" s="146"/>
      <c r="AC262" s="146"/>
      <c r="AD262" s="146"/>
      <c r="AE262" s="146"/>
      <c r="AF262" s="146"/>
      <c r="AG262" s="146" t="s">
        <v>259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ht="22.5" outlineLevel="2" x14ac:dyDescent="0.2">
      <c r="A263" s="153"/>
      <c r="B263" s="154"/>
      <c r="C263" s="187" t="s">
        <v>439</v>
      </c>
      <c r="D263" s="159"/>
      <c r="E263" s="160">
        <v>93.5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6"/>
      <c r="AA263" s="146"/>
      <c r="AB263" s="146"/>
      <c r="AC263" s="146"/>
      <c r="AD263" s="146"/>
      <c r="AE263" s="146"/>
      <c r="AF263" s="146"/>
      <c r="AG263" s="146" t="s">
        <v>135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x14ac:dyDescent="0.2">
      <c r="A264" s="162" t="s">
        <v>125</v>
      </c>
      <c r="B264" s="163" t="s">
        <v>97</v>
      </c>
      <c r="C264" s="185" t="s">
        <v>29</v>
      </c>
      <c r="D264" s="164"/>
      <c r="E264" s="165"/>
      <c r="F264" s="166"/>
      <c r="G264" s="166">
        <f>SUMIF(AG265:AG267,"&lt;&gt;NOR",G265:G267)</f>
        <v>0</v>
      </c>
      <c r="H264" s="166"/>
      <c r="I264" s="166">
        <f>SUM(I265:I267)</f>
        <v>0</v>
      </c>
      <c r="J264" s="166"/>
      <c r="K264" s="166">
        <f>SUM(K265:K267)</f>
        <v>0</v>
      </c>
      <c r="L264" s="166"/>
      <c r="M264" s="166">
        <f>SUM(M265:M267)</f>
        <v>0</v>
      </c>
      <c r="N264" s="165"/>
      <c r="O264" s="165">
        <f>SUM(O265:O267)</f>
        <v>0</v>
      </c>
      <c r="P264" s="165"/>
      <c r="Q264" s="165">
        <f>SUM(Q265:Q267)</f>
        <v>0</v>
      </c>
      <c r="R264" s="166"/>
      <c r="S264" s="166"/>
      <c r="T264" s="166"/>
      <c r="U264" s="166"/>
      <c r="V264" s="167">
        <f>SUM(V265:V267)</f>
        <v>0</v>
      </c>
      <c r="W264" s="161"/>
      <c r="X264" s="161"/>
      <c r="Y264" s="161"/>
      <c r="AG264" t="s">
        <v>126</v>
      </c>
    </row>
    <row r="265" spans="1:60" outlineLevel="1" x14ac:dyDescent="0.2">
      <c r="A265" s="169">
        <v>82</v>
      </c>
      <c r="B265" s="170" t="s">
        <v>440</v>
      </c>
      <c r="C265" s="186" t="s">
        <v>441</v>
      </c>
      <c r="D265" s="171" t="s">
        <v>442</v>
      </c>
      <c r="E265" s="172">
        <v>1</v>
      </c>
      <c r="F265" s="173">
        <f>H265+J265</f>
        <v>0</v>
      </c>
      <c r="G265" s="173">
        <f>ROUND(E265*F265,2)</f>
        <v>0</v>
      </c>
      <c r="H265" s="174"/>
      <c r="I265" s="173">
        <f>ROUND(E265*H265,2)</f>
        <v>0</v>
      </c>
      <c r="J265" s="174"/>
      <c r="K265" s="173">
        <f>ROUND(E265*J265,2)</f>
        <v>0</v>
      </c>
      <c r="L265" s="173">
        <v>21</v>
      </c>
      <c r="M265" s="173">
        <f>G265*(1+L265/100)</f>
        <v>0</v>
      </c>
      <c r="N265" s="172">
        <v>0</v>
      </c>
      <c r="O265" s="172">
        <f>ROUND(E265*N265,2)</f>
        <v>0</v>
      </c>
      <c r="P265" s="172">
        <v>0</v>
      </c>
      <c r="Q265" s="172">
        <f>ROUND(E265*P265,2)</f>
        <v>0</v>
      </c>
      <c r="R265" s="173"/>
      <c r="S265" s="173" t="s">
        <v>130</v>
      </c>
      <c r="T265" s="173" t="s">
        <v>253</v>
      </c>
      <c r="U265" s="173">
        <v>0</v>
      </c>
      <c r="V265" s="175">
        <f>ROUND(E265*U265,2)</f>
        <v>0</v>
      </c>
      <c r="W265" s="157"/>
      <c r="X265" s="157" t="s">
        <v>443</v>
      </c>
      <c r="Y265" s="157" t="s">
        <v>132</v>
      </c>
      <c r="Z265" s="146"/>
      <c r="AA265" s="146"/>
      <c r="AB265" s="146"/>
      <c r="AC265" s="146"/>
      <c r="AD265" s="146"/>
      <c r="AE265" s="146"/>
      <c r="AF265" s="146"/>
      <c r="AG265" s="146" t="s">
        <v>444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2" x14ac:dyDescent="0.2">
      <c r="A266" s="153"/>
      <c r="B266" s="154"/>
      <c r="C266" s="261" t="s">
        <v>445</v>
      </c>
      <c r="D266" s="262"/>
      <c r="E266" s="262"/>
      <c r="F266" s="262"/>
      <c r="G266" s="262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6"/>
      <c r="AA266" s="146"/>
      <c r="AB266" s="146"/>
      <c r="AC266" s="146"/>
      <c r="AD266" s="146"/>
      <c r="AE266" s="146"/>
      <c r="AF266" s="146"/>
      <c r="AG266" s="146" t="s">
        <v>157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 x14ac:dyDescent="0.2">
      <c r="A267" s="153"/>
      <c r="B267" s="154"/>
      <c r="C267" s="187" t="s">
        <v>446</v>
      </c>
      <c r="D267" s="159"/>
      <c r="E267" s="160">
        <v>1</v>
      </c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6"/>
      <c r="AA267" s="146"/>
      <c r="AB267" s="146"/>
      <c r="AC267" s="146"/>
      <c r="AD267" s="146"/>
      <c r="AE267" s="146"/>
      <c r="AF267" s="146"/>
      <c r="AG267" s="146" t="s">
        <v>135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x14ac:dyDescent="0.2">
      <c r="A268" s="162" t="s">
        <v>125</v>
      </c>
      <c r="B268" s="163" t="s">
        <v>98</v>
      </c>
      <c r="C268" s="185" t="s">
        <v>30</v>
      </c>
      <c r="D268" s="164"/>
      <c r="E268" s="165"/>
      <c r="F268" s="166"/>
      <c r="G268" s="166">
        <f>SUMIF(AG269:AG276,"&lt;&gt;NOR",G269:G276)</f>
        <v>0</v>
      </c>
      <c r="H268" s="166"/>
      <c r="I268" s="166">
        <f>SUM(I269:I276)</f>
        <v>0</v>
      </c>
      <c r="J268" s="166"/>
      <c r="K268" s="166">
        <f>SUM(K269:K276)</f>
        <v>0</v>
      </c>
      <c r="L268" s="166"/>
      <c r="M268" s="166">
        <f>SUM(M269:M276)</f>
        <v>0</v>
      </c>
      <c r="N268" s="165"/>
      <c r="O268" s="165">
        <f>SUM(O269:O276)</f>
        <v>0</v>
      </c>
      <c r="P268" s="165"/>
      <c r="Q268" s="165">
        <f>SUM(Q269:Q276)</f>
        <v>0</v>
      </c>
      <c r="R268" s="166"/>
      <c r="S268" s="166"/>
      <c r="T268" s="166"/>
      <c r="U268" s="166"/>
      <c r="V268" s="167">
        <f>SUM(V269:V276)</f>
        <v>0</v>
      </c>
      <c r="W268" s="161"/>
      <c r="X268" s="161"/>
      <c r="Y268" s="161"/>
      <c r="AG268" t="s">
        <v>126</v>
      </c>
    </row>
    <row r="269" spans="1:60" outlineLevel="1" x14ac:dyDescent="0.2">
      <c r="A269" s="169">
        <v>83</v>
      </c>
      <c r="B269" s="170" t="s">
        <v>447</v>
      </c>
      <c r="C269" s="186" t="s">
        <v>448</v>
      </c>
      <c r="D269" s="171" t="s">
        <v>442</v>
      </c>
      <c r="E269" s="172">
        <v>1</v>
      </c>
      <c r="F269" s="173">
        <f>H269+J269</f>
        <v>0</v>
      </c>
      <c r="G269" s="173">
        <f>ROUND(E269*F269,2)</f>
        <v>0</v>
      </c>
      <c r="H269" s="174"/>
      <c r="I269" s="173">
        <f>ROUND(E269*H269,2)</f>
        <v>0</v>
      </c>
      <c r="J269" s="174"/>
      <c r="K269" s="173">
        <f>ROUND(E269*J269,2)</f>
        <v>0</v>
      </c>
      <c r="L269" s="173">
        <v>21</v>
      </c>
      <c r="M269" s="173">
        <f>G269*(1+L269/100)</f>
        <v>0</v>
      </c>
      <c r="N269" s="172">
        <v>0</v>
      </c>
      <c r="O269" s="172">
        <f>ROUND(E269*N269,2)</f>
        <v>0</v>
      </c>
      <c r="P269" s="172">
        <v>0</v>
      </c>
      <c r="Q269" s="172">
        <f>ROUND(E269*P269,2)</f>
        <v>0</v>
      </c>
      <c r="R269" s="173"/>
      <c r="S269" s="173" t="s">
        <v>130</v>
      </c>
      <c r="T269" s="173" t="s">
        <v>253</v>
      </c>
      <c r="U269" s="173">
        <v>0</v>
      </c>
      <c r="V269" s="175">
        <f>ROUND(E269*U269,2)</f>
        <v>0</v>
      </c>
      <c r="W269" s="157"/>
      <c r="X269" s="157" t="s">
        <v>443</v>
      </c>
      <c r="Y269" s="157" t="s">
        <v>132</v>
      </c>
      <c r="Z269" s="146"/>
      <c r="AA269" s="146"/>
      <c r="AB269" s="146"/>
      <c r="AC269" s="146"/>
      <c r="AD269" s="146"/>
      <c r="AE269" s="146"/>
      <c r="AF269" s="146"/>
      <c r="AG269" s="146" t="s">
        <v>444</v>
      </c>
      <c r="AH269" s="146"/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ht="22.5" outlineLevel="2" x14ac:dyDescent="0.2">
      <c r="A270" s="153"/>
      <c r="B270" s="154"/>
      <c r="C270" s="261" t="s">
        <v>449</v>
      </c>
      <c r="D270" s="262"/>
      <c r="E270" s="262"/>
      <c r="F270" s="262"/>
      <c r="G270" s="262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157</v>
      </c>
      <c r="AH270" s="146"/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84" t="str">
        <f>C270</f>
        <v>Náklady zhotovitele, související s prováděním zkoušek a revizí předepsaných technickými normami nebo objednatelem a které jsou pro provedení díla nezbytné.</v>
      </c>
      <c r="BB270" s="146"/>
      <c r="BC270" s="146"/>
      <c r="BD270" s="146"/>
      <c r="BE270" s="146"/>
      <c r="BF270" s="146"/>
      <c r="BG270" s="146"/>
      <c r="BH270" s="146"/>
    </row>
    <row r="271" spans="1:60" outlineLevel="1" x14ac:dyDescent="0.2">
      <c r="A271" s="169">
        <v>84</v>
      </c>
      <c r="B271" s="170" t="s">
        <v>450</v>
      </c>
      <c r="C271" s="186" t="s">
        <v>451</v>
      </c>
      <c r="D271" s="171" t="s">
        <v>442</v>
      </c>
      <c r="E271" s="172">
        <v>1</v>
      </c>
      <c r="F271" s="173">
        <f>H271+J271</f>
        <v>0</v>
      </c>
      <c r="G271" s="173">
        <f>ROUND(E271*F271,2)</f>
        <v>0</v>
      </c>
      <c r="H271" s="174"/>
      <c r="I271" s="173">
        <f>ROUND(E271*H271,2)</f>
        <v>0</v>
      </c>
      <c r="J271" s="174"/>
      <c r="K271" s="173">
        <f>ROUND(E271*J271,2)</f>
        <v>0</v>
      </c>
      <c r="L271" s="173">
        <v>21</v>
      </c>
      <c r="M271" s="173">
        <f>G271*(1+L271/100)</f>
        <v>0</v>
      </c>
      <c r="N271" s="172">
        <v>0</v>
      </c>
      <c r="O271" s="172">
        <f>ROUND(E271*N271,2)</f>
        <v>0</v>
      </c>
      <c r="P271" s="172">
        <v>0</v>
      </c>
      <c r="Q271" s="172">
        <f>ROUND(E271*P271,2)</f>
        <v>0</v>
      </c>
      <c r="R271" s="173"/>
      <c r="S271" s="173" t="s">
        <v>130</v>
      </c>
      <c r="T271" s="173" t="s">
        <v>253</v>
      </c>
      <c r="U271" s="173">
        <v>0</v>
      </c>
      <c r="V271" s="175">
        <f>ROUND(E271*U271,2)</f>
        <v>0</v>
      </c>
      <c r="W271" s="157"/>
      <c r="X271" s="157" t="s">
        <v>443</v>
      </c>
      <c r="Y271" s="157" t="s">
        <v>132</v>
      </c>
      <c r="Z271" s="146"/>
      <c r="AA271" s="146"/>
      <c r="AB271" s="146"/>
      <c r="AC271" s="146"/>
      <c r="AD271" s="146"/>
      <c r="AE271" s="146"/>
      <c r="AF271" s="146"/>
      <c r="AG271" s="146" t="s">
        <v>444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ht="22.5" outlineLevel="2" x14ac:dyDescent="0.2">
      <c r="A272" s="153"/>
      <c r="B272" s="154"/>
      <c r="C272" s="261" t="s">
        <v>452</v>
      </c>
      <c r="D272" s="262"/>
      <c r="E272" s="262"/>
      <c r="F272" s="262"/>
      <c r="G272" s="262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6"/>
      <c r="AA272" s="146"/>
      <c r="AB272" s="146"/>
      <c r="AC272" s="146"/>
      <c r="AD272" s="146"/>
      <c r="AE272" s="146"/>
      <c r="AF272" s="146"/>
      <c r="AG272" s="146" t="s">
        <v>157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84" t="str">
        <f>C272</f>
        <v>Náklady na vyhotovení dokumentace skutečného provedení stavby a její předání objednateli v požadované formě a požadovaném počtu.</v>
      </c>
      <c r="BB272" s="146"/>
      <c r="BC272" s="146"/>
      <c r="BD272" s="146"/>
      <c r="BE272" s="146"/>
      <c r="BF272" s="146"/>
      <c r="BG272" s="146"/>
      <c r="BH272" s="146"/>
    </row>
    <row r="273" spans="1:60" outlineLevel="1" x14ac:dyDescent="0.2">
      <c r="A273" s="169">
        <v>85</v>
      </c>
      <c r="B273" s="170" t="s">
        <v>453</v>
      </c>
      <c r="C273" s="186" t="s">
        <v>454</v>
      </c>
      <c r="D273" s="171" t="s">
        <v>442</v>
      </c>
      <c r="E273" s="172">
        <v>1</v>
      </c>
      <c r="F273" s="173">
        <f>H273+J273</f>
        <v>0</v>
      </c>
      <c r="G273" s="173">
        <f>ROUND(E273*F273,2)</f>
        <v>0</v>
      </c>
      <c r="H273" s="174"/>
      <c r="I273" s="173">
        <f>ROUND(E273*H273,2)</f>
        <v>0</v>
      </c>
      <c r="J273" s="174"/>
      <c r="K273" s="173">
        <f>ROUND(E273*J273,2)</f>
        <v>0</v>
      </c>
      <c r="L273" s="173">
        <v>21</v>
      </c>
      <c r="M273" s="173">
        <f>G273*(1+L273/100)</f>
        <v>0</v>
      </c>
      <c r="N273" s="172">
        <v>0</v>
      </c>
      <c r="O273" s="172">
        <f>ROUND(E273*N273,2)</f>
        <v>0</v>
      </c>
      <c r="P273" s="172">
        <v>0</v>
      </c>
      <c r="Q273" s="172">
        <f>ROUND(E273*P273,2)</f>
        <v>0</v>
      </c>
      <c r="R273" s="173"/>
      <c r="S273" s="173" t="s">
        <v>130</v>
      </c>
      <c r="T273" s="173" t="s">
        <v>253</v>
      </c>
      <c r="U273" s="173">
        <v>0</v>
      </c>
      <c r="V273" s="175">
        <f>ROUND(E273*U273,2)</f>
        <v>0</v>
      </c>
      <c r="W273" s="157"/>
      <c r="X273" s="157" t="s">
        <v>443</v>
      </c>
      <c r="Y273" s="157" t="s">
        <v>132</v>
      </c>
      <c r="Z273" s="146"/>
      <c r="AA273" s="146"/>
      <c r="AB273" s="146"/>
      <c r="AC273" s="146"/>
      <c r="AD273" s="146"/>
      <c r="AE273" s="146"/>
      <c r="AF273" s="146"/>
      <c r="AG273" s="146" t="s">
        <v>444</v>
      </c>
      <c r="AH273" s="146"/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ht="22.5" outlineLevel="2" x14ac:dyDescent="0.2">
      <c r="A274" s="153"/>
      <c r="B274" s="154"/>
      <c r="C274" s="261" t="s">
        <v>455</v>
      </c>
      <c r="D274" s="262"/>
      <c r="E274" s="262"/>
      <c r="F274" s="262"/>
      <c r="G274" s="262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6"/>
      <c r="AA274" s="146"/>
      <c r="AB274" s="146"/>
      <c r="AC274" s="146"/>
      <c r="AD274" s="146"/>
      <c r="AE274" s="146"/>
      <c r="AF274" s="146"/>
      <c r="AG274" s="146" t="s">
        <v>157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84" t="str">
        <f>C274</f>
        <v>Náklady na provedení skutečného zaměření stavby v rozsahu nezbytném pro zápis změny do katastru nemovitostí.</v>
      </c>
      <c r="BB274" s="146"/>
      <c r="BC274" s="146"/>
      <c r="BD274" s="146"/>
      <c r="BE274" s="146"/>
      <c r="BF274" s="146"/>
      <c r="BG274" s="146"/>
      <c r="BH274" s="146"/>
    </row>
    <row r="275" spans="1:60" outlineLevel="1" x14ac:dyDescent="0.2">
      <c r="A275" s="169">
        <v>86</v>
      </c>
      <c r="B275" s="170" t="s">
        <v>456</v>
      </c>
      <c r="C275" s="186" t="s">
        <v>457</v>
      </c>
      <c r="D275" s="171" t="s">
        <v>442</v>
      </c>
      <c r="E275" s="172">
        <v>1</v>
      </c>
      <c r="F275" s="173">
        <f>H275+J275</f>
        <v>0</v>
      </c>
      <c r="G275" s="173">
        <f>ROUND(E275*F275,2)</f>
        <v>0</v>
      </c>
      <c r="H275" s="174"/>
      <c r="I275" s="173">
        <f>ROUND(E275*H275,2)</f>
        <v>0</v>
      </c>
      <c r="J275" s="174"/>
      <c r="K275" s="173">
        <f>ROUND(E275*J275,2)</f>
        <v>0</v>
      </c>
      <c r="L275" s="173">
        <v>21</v>
      </c>
      <c r="M275" s="173">
        <f>G275*(1+L275/100)</f>
        <v>0</v>
      </c>
      <c r="N275" s="172">
        <v>0</v>
      </c>
      <c r="O275" s="172">
        <f>ROUND(E275*N275,2)</f>
        <v>0</v>
      </c>
      <c r="P275" s="172">
        <v>0</v>
      </c>
      <c r="Q275" s="172">
        <f>ROUND(E275*P275,2)</f>
        <v>0</v>
      </c>
      <c r="R275" s="173"/>
      <c r="S275" s="173" t="s">
        <v>130</v>
      </c>
      <c r="T275" s="173" t="s">
        <v>253</v>
      </c>
      <c r="U275" s="173">
        <v>0</v>
      </c>
      <c r="V275" s="175">
        <f>ROUND(E275*U275,2)</f>
        <v>0</v>
      </c>
      <c r="W275" s="157"/>
      <c r="X275" s="157" t="s">
        <v>443</v>
      </c>
      <c r="Y275" s="157" t="s">
        <v>132</v>
      </c>
      <c r="Z275" s="146"/>
      <c r="AA275" s="146"/>
      <c r="AB275" s="146"/>
      <c r="AC275" s="146"/>
      <c r="AD275" s="146"/>
      <c r="AE275" s="146"/>
      <c r="AF275" s="146"/>
      <c r="AG275" s="146" t="s">
        <v>444</v>
      </c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ht="22.5" outlineLevel="2" x14ac:dyDescent="0.2">
      <c r="A276" s="153"/>
      <c r="B276" s="154"/>
      <c r="C276" s="261" t="s">
        <v>458</v>
      </c>
      <c r="D276" s="262"/>
      <c r="E276" s="262"/>
      <c r="F276" s="262"/>
      <c r="G276" s="262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6"/>
      <c r="AA276" s="146"/>
      <c r="AB276" s="146"/>
      <c r="AC276" s="146"/>
      <c r="AD276" s="146"/>
      <c r="AE276" s="146"/>
      <c r="AF276" s="146"/>
      <c r="AG276" s="146" t="s">
        <v>157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84" t="str">
        <f>C276</f>
        <v>Finanční rezerva požadovaná objednatelem jako součást smluvní ceny. Způsob jejího stanovení, čerpání a vykazování definuje objednatel.</v>
      </c>
      <c r="BB276" s="146"/>
      <c r="BC276" s="146"/>
      <c r="BD276" s="146"/>
      <c r="BE276" s="146"/>
      <c r="BF276" s="146"/>
      <c r="BG276" s="146"/>
      <c r="BH276" s="146"/>
    </row>
    <row r="277" spans="1:60" x14ac:dyDescent="0.2">
      <c r="A277" s="3"/>
      <c r="B277" s="4"/>
      <c r="C277" s="190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AE277">
        <v>12</v>
      </c>
      <c r="AF277">
        <v>21</v>
      </c>
      <c r="AG277" t="s">
        <v>111</v>
      </c>
    </row>
    <row r="278" spans="1:60" x14ac:dyDescent="0.2">
      <c r="A278" s="149"/>
      <c r="B278" s="150" t="s">
        <v>31</v>
      </c>
      <c r="C278" s="191"/>
      <c r="D278" s="151"/>
      <c r="E278" s="152"/>
      <c r="F278" s="152"/>
      <c r="G278" s="168">
        <f>G8+G55+G76+G110+G123+G129+G136+G150+G154+G156+G170+G173+G176+G198+G202+G221+G233+G244+G254+G264+G268</f>
        <v>0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AE278">
        <f>SUMIF(L7:L276,AE277,G7:G276)</f>
        <v>0</v>
      </c>
      <c r="AF278">
        <f>SUMIF(L7:L276,AF277,G7:G276)</f>
        <v>0</v>
      </c>
      <c r="AG278" t="s">
        <v>459</v>
      </c>
    </row>
    <row r="279" spans="1:60" x14ac:dyDescent="0.2">
      <c r="A279" s="3"/>
      <c r="B279" s="4"/>
      <c r="C279" s="190"/>
      <c r="D279" s="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60" x14ac:dyDescent="0.2">
      <c r="A280" s="3"/>
      <c r="B280" s="4"/>
      <c r="C280" s="190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60" x14ac:dyDescent="0.2">
      <c r="A281" s="270" t="s">
        <v>460</v>
      </c>
      <c r="B281" s="270"/>
      <c r="C281" s="27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60" x14ac:dyDescent="0.2">
      <c r="A282" s="249"/>
      <c r="B282" s="250"/>
      <c r="C282" s="251"/>
      <c r="D282" s="250"/>
      <c r="E282" s="250"/>
      <c r="F282" s="250"/>
      <c r="G282" s="25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G282" t="s">
        <v>461</v>
      </c>
    </row>
    <row r="283" spans="1:60" x14ac:dyDescent="0.2">
      <c r="A283" s="253"/>
      <c r="B283" s="254"/>
      <c r="C283" s="255"/>
      <c r="D283" s="254"/>
      <c r="E283" s="254"/>
      <c r="F283" s="254"/>
      <c r="G283" s="256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60" x14ac:dyDescent="0.2">
      <c r="A284" s="253"/>
      <c r="B284" s="254"/>
      <c r="C284" s="255"/>
      <c r="D284" s="254"/>
      <c r="E284" s="254"/>
      <c r="F284" s="254"/>
      <c r="G284" s="256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60" x14ac:dyDescent="0.2">
      <c r="A285" s="253"/>
      <c r="B285" s="254"/>
      <c r="C285" s="255"/>
      <c r="D285" s="254"/>
      <c r="E285" s="254"/>
      <c r="F285" s="254"/>
      <c r="G285" s="256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60" x14ac:dyDescent="0.2">
      <c r="A286" s="257"/>
      <c r="B286" s="258"/>
      <c r="C286" s="259"/>
      <c r="D286" s="258"/>
      <c r="E286" s="258"/>
      <c r="F286" s="258"/>
      <c r="G286" s="260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60" x14ac:dyDescent="0.2">
      <c r="A287" s="3"/>
      <c r="B287" s="4"/>
      <c r="C287" s="190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60" x14ac:dyDescent="0.2">
      <c r="C288" s="192"/>
      <c r="D288" s="10"/>
      <c r="AG288" t="s">
        <v>462</v>
      </c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2">
    <mergeCell ref="A1:G1"/>
    <mergeCell ref="C2:G2"/>
    <mergeCell ref="C3:G3"/>
    <mergeCell ref="C4:G4"/>
    <mergeCell ref="A281:C281"/>
    <mergeCell ref="C276:G276"/>
    <mergeCell ref="C127:G127"/>
    <mergeCell ref="C138:G138"/>
    <mergeCell ref="C186:G186"/>
    <mergeCell ref="C189:G189"/>
    <mergeCell ref="C204:G204"/>
    <mergeCell ref="C226:G226"/>
    <mergeCell ref="C256:G256"/>
    <mergeCell ref="C266:G266"/>
    <mergeCell ref="C270:G270"/>
    <mergeCell ref="C272:G272"/>
    <mergeCell ref="A282:G286"/>
    <mergeCell ref="C26:G26"/>
    <mergeCell ref="C61:G61"/>
    <mergeCell ref="C64:G64"/>
    <mergeCell ref="C68:G68"/>
    <mergeCell ref="C274:G274"/>
  </mergeCells>
  <pageMargins left="0.59055118110236204" right="0.196850393700787" top="0.78740157499999996" bottom="0.78740157499999996" header="0.3" footer="0.3"/>
  <pageSetup paperSize="9" orientation="landscape" horizontalDpi="4294967295" verticalDpi="4294967295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9DE6-0299-496F-BC05-0AC3D5CB4835}">
  <sheetPr>
    <outlinePr summaryBelow="0"/>
  </sheetPr>
  <dimension ref="A1:BH5000"/>
  <sheetViews>
    <sheetView workbookViewId="0">
      <pane ySplit="7" topLeftCell="A8" activePane="bottomLeft" state="frozen"/>
      <selection pane="bottomLeft" activeCell="H9" sqref="H9"/>
    </sheetView>
  </sheetViews>
  <sheetFormatPr defaultRowHeight="12.75" outlineLevelRow="3" x14ac:dyDescent="0.2"/>
  <cols>
    <col min="1" max="1" width="3.42578125" customWidth="1"/>
    <col min="2" max="2" width="12.7109375" style="120" customWidth="1"/>
    <col min="3" max="3" width="38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12" max="13" width="0" hidden="1" customWidth="1"/>
    <col min="18" max="20" width="0" hidden="1" customWidth="1"/>
    <col min="23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3" t="s">
        <v>7</v>
      </c>
      <c r="B1" s="263"/>
      <c r="C1" s="263"/>
      <c r="D1" s="263"/>
      <c r="E1" s="263"/>
      <c r="F1" s="263"/>
      <c r="G1" s="263"/>
      <c r="AG1" t="s">
        <v>99</v>
      </c>
    </row>
    <row r="2" spans="1:60" ht="25.15" customHeight="1" x14ac:dyDescent="0.2">
      <c r="A2" s="50" t="s">
        <v>8</v>
      </c>
      <c r="B2" s="49" t="s">
        <v>43</v>
      </c>
      <c r="C2" s="264" t="s">
        <v>44</v>
      </c>
      <c r="D2" s="265"/>
      <c r="E2" s="265"/>
      <c r="F2" s="265"/>
      <c r="G2" s="266"/>
      <c r="AG2" t="s">
        <v>100</v>
      </c>
    </row>
    <row r="3" spans="1:60" ht="25.15" customHeight="1" x14ac:dyDescent="0.2">
      <c r="A3" s="50" t="s">
        <v>9</v>
      </c>
      <c r="B3" s="49" t="s">
        <v>49</v>
      </c>
      <c r="C3" s="264" t="s">
        <v>50</v>
      </c>
      <c r="D3" s="265"/>
      <c r="E3" s="265"/>
      <c r="F3" s="265"/>
      <c r="G3" s="266"/>
      <c r="AC3" s="120" t="s">
        <v>100</v>
      </c>
      <c r="AG3" t="s">
        <v>101</v>
      </c>
    </row>
    <row r="4" spans="1:60" ht="25.15" customHeight="1" x14ac:dyDescent="0.2">
      <c r="A4" s="139" t="s">
        <v>10</v>
      </c>
      <c r="B4" s="140" t="s">
        <v>46</v>
      </c>
      <c r="C4" s="267" t="s">
        <v>548</v>
      </c>
      <c r="D4" s="268"/>
      <c r="E4" s="268"/>
      <c r="F4" s="268"/>
      <c r="G4" s="269"/>
      <c r="AG4" t="s">
        <v>102</v>
      </c>
    </row>
    <row r="5" spans="1:60" x14ac:dyDescent="0.2">
      <c r="D5" s="10"/>
    </row>
    <row r="6" spans="1:60" ht="38.25" x14ac:dyDescent="0.2">
      <c r="A6" s="142" t="s">
        <v>103</v>
      </c>
      <c r="B6" s="144" t="s">
        <v>104</v>
      </c>
      <c r="C6" s="144" t="s">
        <v>105</v>
      </c>
      <c r="D6" s="143" t="s">
        <v>106</v>
      </c>
      <c r="E6" s="142" t="s">
        <v>107</v>
      </c>
      <c r="F6" s="141" t="s">
        <v>108</v>
      </c>
      <c r="G6" s="142" t="s">
        <v>31</v>
      </c>
      <c r="H6" s="145" t="s">
        <v>32</v>
      </c>
      <c r="I6" s="145" t="s">
        <v>109</v>
      </c>
      <c r="J6" s="145" t="s">
        <v>33</v>
      </c>
      <c r="K6" s="145" t="s">
        <v>110</v>
      </c>
      <c r="L6" s="145" t="s">
        <v>111</v>
      </c>
      <c r="M6" s="145" t="s">
        <v>112</v>
      </c>
      <c r="N6" s="145" t="s">
        <v>113</v>
      </c>
      <c r="O6" s="145" t="s">
        <v>114</v>
      </c>
      <c r="P6" s="145" t="s">
        <v>115</v>
      </c>
      <c r="Q6" s="145" t="s">
        <v>116</v>
      </c>
      <c r="R6" s="145" t="s">
        <v>117</v>
      </c>
      <c r="S6" s="145" t="s">
        <v>118</v>
      </c>
      <c r="T6" s="145" t="s">
        <v>119</v>
      </c>
      <c r="U6" s="145" t="s">
        <v>120</v>
      </c>
      <c r="V6" s="145" t="s">
        <v>121</v>
      </c>
      <c r="W6" s="145" t="s">
        <v>122</v>
      </c>
      <c r="X6" s="145" t="s">
        <v>123</v>
      </c>
      <c r="Y6" s="145" t="s">
        <v>124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2" t="s">
        <v>125</v>
      </c>
      <c r="B8" s="163" t="s">
        <v>46</v>
      </c>
      <c r="C8" s="185" t="s">
        <v>55</v>
      </c>
      <c r="D8" s="164"/>
      <c r="E8" s="165"/>
      <c r="F8" s="166"/>
      <c r="G8" s="166">
        <f>SUMIF(AG9:AG18,"&lt;&gt;NOR",G9:G18)</f>
        <v>0</v>
      </c>
      <c r="H8" s="166"/>
      <c r="I8" s="166">
        <f>SUM(I9:I18)</f>
        <v>0</v>
      </c>
      <c r="J8" s="166"/>
      <c r="K8" s="166">
        <f>SUM(K9:K18)</f>
        <v>0</v>
      </c>
      <c r="L8" s="166"/>
      <c r="M8" s="166">
        <f>SUM(M9:M18)</f>
        <v>0</v>
      </c>
      <c r="N8" s="165"/>
      <c r="O8" s="165">
        <f>SUM(O9:O18)</f>
        <v>0</v>
      </c>
      <c r="P8" s="165"/>
      <c r="Q8" s="165">
        <f>SUM(Q9:Q18)</f>
        <v>0</v>
      </c>
      <c r="R8" s="166"/>
      <c r="S8" s="166"/>
      <c r="T8" s="166"/>
      <c r="U8" s="166"/>
      <c r="V8" s="167">
        <f>SUM(V9:V18)</f>
        <v>222.88</v>
      </c>
      <c r="W8" s="161"/>
      <c r="X8" s="161"/>
      <c r="Y8" s="161"/>
      <c r="AG8" t="s">
        <v>126</v>
      </c>
    </row>
    <row r="9" spans="1:60" outlineLevel="1" x14ac:dyDescent="0.2">
      <c r="A9" s="169">
        <v>1</v>
      </c>
      <c r="B9" s="170" t="s">
        <v>127</v>
      </c>
      <c r="C9" s="186" t="s">
        <v>128</v>
      </c>
      <c r="D9" s="171" t="s">
        <v>129</v>
      </c>
      <c r="E9" s="172">
        <v>148.59</v>
      </c>
      <c r="F9" s="173">
        <f>H9+J9</f>
        <v>0</v>
      </c>
      <c r="G9" s="173">
        <f>ROUND(E9*F9,2)</f>
        <v>0</v>
      </c>
      <c r="H9" s="174"/>
      <c r="I9" s="173">
        <f>ROUND(E9*H9,2)</f>
        <v>0</v>
      </c>
      <c r="J9" s="174"/>
      <c r="K9" s="173">
        <f>ROUND(E9*J9,2)</f>
        <v>0</v>
      </c>
      <c r="L9" s="173">
        <v>21</v>
      </c>
      <c r="M9" s="173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3"/>
      <c r="S9" s="173" t="s">
        <v>130</v>
      </c>
      <c r="T9" s="173" t="s">
        <v>130</v>
      </c>
      <c r="U9" s="173">
        <v>9.7000000000000003E-2</v>
      </c>
      <c r="V9" s="175">
        <f>ROUND(E9*U9,2)</f>
        <v>14.41</v>
      </c>
      <c r="W9" s="157"/>
      <c r="X9" s="157" t="s">
        <v>131</v>
      </c>
      <c r="Y9" s="157" t="s">
        <v>132</v>
      </c>
      <c r="Z9" s="146"/>
      <c r="AA9" s="146"/>
      <c r="AB9" s="146"/>
      <c r="AC9" s="146"/>
      <c r="AD9" s="146"/>
      <c r="AE9" s="146"/>
      <c r="AF9" s="146"/>
      <c r="AG9" s="146" t="s">
        <v>133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87" t="s">
        <v>463</v>
      </c>
      <c r="D10" s="159"/>
      <c r="E10" s="160">
        <v>148.59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135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69">
        <v>2</v>
      </c>
      <c r="B11" s="170" t="s">
        <v>464</v>
      </c>
      <c r="C11" s="186" t="s">
        <v>465</v>
      </c>
      <c r="D11" s="171" t="s">
        <v>129</v>
      </c>
      <c r="E11" s="172">
        <v>347.16800000000001</v>
      </c>
      <c r="F11" s="173">
        <f>H11+J11</f>
        <v>0</v>
      </c>
      <c r="G11" s="173">
        <f>ROUND(E11*F11,2)</f>
        <v>0</v>
      </c>
      <c r="H11" s="174"/>
      <c r="I11" s="173">
        <f>ROUND(E11*H11,2)</f>
        <v>0</v>
      </c>
      <c r="J11" s="174"/>
      <c r="K11" s="173">
        <f>ROUND(E11*J11,2)</f>
        <v>0</v>
      </c>
      <c r="L11" s="173">
        <v>21</v>
      </c>
      <c r="M11" s="173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3"/>
      <c r="S11" s="173" t="s">
        <v>130</v>
      </c>
      <c r="T11" s="173" t="s">
        <v>130</v>
      </c>
      <c r="U11" s="173">
        <v>0.187</v>
      </c>
      <c r="V11" s="175">
        <f>ROUND(E11*U11,2)</f>
        <v>64.92</v>
      </c>
      <c r="W11" s="157"/>
      <c r="X11" s="157" t="s">
        <v>131</v>
      </c>
      <c r="Y11" s="157" t="s">
        <v>132</v>
      </c>
      <c r="Z11" s="146"/>
      <c r="AA11" s="146"/>
      <c r="AB11" s="146"/>
      <c r="AC11" s="146"/>
      <c r="AD11" s="146"/>
      <c r="AE11" s="146"/>
      <c r="AF11" s="146"/>
      <c r="AG11" s="146" t="s">
        <v>133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2" x14ac:dyDescent="0.2">
      <c r="A12" s="153"/>
      <c r="B12" s="154"/>
      <c r="C12" s="187" t="s">
        <v>466</v>
      </c>
      <c r="D12" s="159"/>
      <c r="E12" s="160">
        <v>347.16800000000001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135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69">
        <v>3</v>
      </c>
      <c r="B13" s="170" t="s">
        <v>467</v>
      </c>
      <c r="C13" s="186" t="s">
        <v>468</v>
      </c>
      <c r="D13" s="171" t="s">
        <v>129</v>
      </c>
      <c r="E13" s="172">
        <v>34.716799999999999</v>
      </c>
      <c r="F13" s="173">
        <f>H13+J13</f>
        <v>0</v>
      </c>
      <c r="G13" s="173">
        <f>ROUND(E13*F13,2)</f>
        <v>0</v>
      </c>
      <c r="H13" s="174"/>
      <c r="I13" s="173">
        <f>ROUND(E13*H13,2)</f>
        <v>0</v>
      </c>
      <c r="J13" s="174"/>
      <c r="K13" s="173">
        <f>ROUND(E13*J13,2)</f>
        <v>0</v>
      </c>
      <c r="L13" s="173">
        <v>21</v>
      </c>
      <c r="M13" s="173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3"/>
      <c r="S13" s="173" t="s">
        <v>130</v>
      </c>
      <c r="T13" s="173" t="s">
        <v>130</v>
      </c>
      <c r="U13" s="173">
        <v>4.2999999999999997E-2</v>
      </c>
      <c r="V13" s="175">
        <f>ROUND(E13*U13,2)</f>
        <v>1.49</v>
      </c>
      <c r="W13" s="157"/>
      <c r="X13" s="157" t="s">
        <v>131</v>
      </c>
      <c r="Y13" s="157" t="s">
        <v>132</v>
      </c>
      <c r="Z13" s="146"/>
      <c r="AA13" s="146"/>
      <c r="AB13" s="146"/>
      <c r="AC13" s="146"/>
      <c r="AD13" s="146"/>
      <c r="AE13" s="146"/>
      <c r="AF13" s="146"/>
      <c r="AG13" s="146" t="s">
        <v>133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2" x14ac:dyDescent="0.2">
      <c r="A14" s="153"/>
      <c r="B14" s="154"/>
      <c r="C14" s="187" t="s">
        <v>469</v>
      </c>
      <c r="D14" s="159"/>
      <c r="E14" s="160">
        <v>34.716799999999999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135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9">
        <v>4</v>
      </c>
      <c r="B15" s="170" t="s">
        <v>162</v>
      </c>
      <c r="C15" s="186" t="s">
        <v>163</v>
      </c>
      <c r="D15" s="171" t="s">
        <v>164</v>
      </c>
      <c r="E15" s="172">
        <v>836.6</v>
      </c>
      <c r="F15" s="173">
        <f>H15+J15</f>
        <v>0</v>
      </c>
      <c r="G15" s="173">
        <f>ROUND(E15*F15,2)</f>
        <v>0</v>
      </c>
      <c r="H15" s="174"/>
      <c r="I15" s="173">
        <f>ROUND(E15*H15,2)</f>
        <v>0</v>
      </c>
      <c r="J15" s="174"/>
      <c r="K15" s="173">
        <f>ROUND(E15*J15,2)</f>
        <v>0</v>
      </c>
      <c r="L15" s="173">
        <v>21</v>
      </c>
      <c r="M15" s="173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3"/>
      <c r="S15" s="173" t="s">
        <v>130</v>
      </c>
      <c r="T15" s="173" t="s">
        <v>130</v>
      </c>
      <c r="U15" s="173">
        <v>1.7999999999999999E-2</v>
      </c>
      <c r="V15" s="175">
        <f>ROUND(E15*U15,2)</f>
        <v>15.06</v>
      </c>
      <c r="W15" s="157"/>
      <c r="X15" s="157" t="s">
        <v>131</v>
      </c>
      <c r="Y15" s="157" t="s">
        <v>132</v>
      </c>
      <c r="Z15" s="146"/>
      <c r="AA15" s="146"/>
      <c r="AB15" s="146"/>
      <c r="AC15" s="146"/>
      <c r="AD15" s="146"/>
      <c r="AE15" s="146"/>
      <c r="AF15" s="146"/>
      <c r="AG15" s="146" t="s">
        <v>133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2" x14ac:dyDescent="0.2">
      <c r="A16" s="153"/>
      <c r="B16" s="154"/>
      <c r="C16" s="187" t="s">
        <v>470</v>
      </c>
      <c r="D16" s="159"/>
      <c r="E16" s="160">
        <v>836.6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135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9">
        <v>5</v>
      </c>
      <c r="B17" s="170" t="s">
        <v>471</v>
      </c>
      <c r="C17" s="186" t="s">
        <v>472</v>
      </c>
      <c r="D17" s="171" t="s">
        <v>164</v>
      </c>
      <c r="E17" s="172">
        <v>500</v>
      </c>
      <c r="F17" s="173">
        <f>H17+J17</f>
        <v>0</v>
      </c>
      <c r="G17" s="173">
        <f>ROUND(E17*F17,2)</f>
        <v>0</v>
      </c>
      <c r="H17" s="174"/>
      <c r="I17" s="173">
        <f>ROUND(E17*H17,2)</f>
        <v>0</v>
      </c>
      <c r="J17" s="174"/>
      <c r="K17" s="173">
        <f>ROUND(E17*J17,2)</f>
        <v>0</v>
      </c>
      <c r="L17" s="173">
        <v>21</v>
      </c>
      <c r="M17" s="173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3"/>
      <c r="S17" s="173" t="s">
        <v>130</v>
      </c>
      <c r="T17" s="173" t="s">
        <v>130</v>
      </c>
      <c r="U17" s="173">
        <v>0.254</v>
      </c>
      <c r="V17" s="175">
        <f>ROUND(E17*U17,2)</f>
        <v>127</v>
      </c>
      <c r="W17" s="157"/>
      <c r="X17" s="157" t="s">
        <v>131</v>
      </c>
      <c r="Y17" s="157" t="s">
        <v>132</v>
      </c>
      <c r="Z17" s="146"/>
      <c r="AA17" s="146"/>
      <c r="AB17" s="146"/>
      <c r="AC17" s="146"/>
      <c r="AD17" s="146"/>
      <c r="AE17" s="146"/>
      <c r="AF17" s="146"/>
      <c r="AG17" s="146" t="s">
        <v>133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2.5" outlineLevel="2" x14ac:dyDescent="0.2">
      <c r="A18" s="153"/>
      <c r="B18" s="154"/>
      <c r="C18" s="187" t="s">
        <v>473</v>
      </c>
      <c r="D18" s="159"/>
      <c r="E18" s="160">
        <v>500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135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x14ac:dyDescent="0.2">
      <c r="A19" s="162" t="s">
        <v>125</v>
      </c>
      <c r="B19" s="163" t="s">
        <v>59</v>
      </c>
      <c r="C19" s="185" t="s">
        <v>60</v>
      </c>
      <c r="D19" s="164"/>
      <c r="E19" s="165"/>
      <c r="F19" s="166"/>
      <c r="G19" s="166">
        <f>SUMIF(AG20:AG55,"&lt;&gt;NOR",G20:G55)</f>
        <v>0</v>
      </c>
      <c r="H19" s="166"/>
      <c r="I19" s="166">
        <f>SUM(I20:I55)</f>
        <v>0</v>
      </c>
      <c r="J19" s="166"/>
      <c r="K19" s="166">
        <f>SUM(K20:K55)</f>
        <v>0</v>
      </c>
      <c r="L19" s="166"/>
      <c r="M19" s="166">
        <f>SUM(M20:M55)</f>
        <v>0</v>
      </c>
      <c r="N19" s="165"/>
      <c r="O19" s="165">
        <f>SUM(O20:O55)</f>
        <v>1429.6</v>
      </c>
      <c r="P19" s="165"/>
      <c r="Q19" s="165">
        <f>SUM(Q20:Q55)</f>
        <v>0</v>
      </c>
      <c r="R19" s="166"/>
      <c r="S19" s="166"/>
      <c r="T19" s="166"/>
      <c r="U19" s="166"/>
      <c r="V19" s="167">
        <f>SUM(V20:V55)</f>
        <v>522.08000000000004</v>
      </c>
      <c r="W19" s="161"/>
      <c r="X19" s="161"/>
      <c r="Y19" s="161"/>
      <c r="AG19" t="s">
        <v>126</v>
      </c>
    </row>
    <row r="20" spans="1:60" outlineLevel="1" x14ac:dyDescent="0.2">
      <c r="A20" s="169">
        <v>6</v>
      </c>
      <c r="B20" s="170" t="s">
        <v>474</v>
      </c>
      <c r="C20" s="186" t="s">
        <v>475</v>
      </c>
      <c r="D20" s="171" t="s">
        <v>129</v>
      </c>
      <c r="E20" s="172">
        <v>3.6</v>
      </c>
      <c r="F20" s="173">
        <f>H20+J20</f>
        <v>0</v>
      </c>
      <c r="G20" s="173">
        <f>ROUND(E20*F20,2)</f>
        <v>0</v>
      </c>
      <c r="H20" s="174"/>
      <c r="I20" s="173">
        <f>ROUND(E20*H20,2)</f>
        <v>0</v>
      </c>
      <c r="J20" s="174"/>
      <c r="K20" s="173">
        <f>ROUND(E20*J20,2)</f>
        <v>0</v>
      </c>
      <c r="L20" s="173">
        <v>21</v>
      </c>
      <c r="M20" s="173">
        <f>G20*(1+L20/100)</f>
        <v>0</v>
      </c>
      <c r="N20" s="172">
        <v>1.8480000000000001</v>
      </c>
      <c r="O20" s="172">
        <f>ROUND(E20*N20,2)</f>
        <v>6.65</v>
      </c>
      <c r="P20" s="172">
        <v>0</v>
      </c>
      <c r="Q20" s="172">
        <f>ROUND(E20*P20,2)</f>
        <v>0</v>
      </c>
      <c r="R20" s="173"/>
      <c r="S20" s="173" t="s">
        <v>130</v>
      </c>
      <c r="T20" s="173" t="s">
        <v>130</v>
      </c>
      <c r="U20" s="173">
        <v>1.722</v>
      </c>
      <c r="V20" s="175">
        <f>ROUND(E20*U20,2)</f>
        <v>6.2</v>
      </c>
      <c r="W20" s="157"/>
      <c r="X20" s="157" t="s">
        <v>131</v>
      </c>
      <c r="Y20" s="157" t="s">
        <v>132</v>
      </c>
      <c r="Z20" s="146"/>
      <c r="AA20" s="146"/>
      <c r="AB20" s="146"/>
      <c r="AC20" s="146"/>
      <c r="AD20" s="146"/>
      <c r="AE20" s="146"/>
      <c r="AF20" s="146"/>
      <c r="AG20" s="146" t="s">
        <v>133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">
      <c r="A21" s="153"/>
      <c r="B21" s="154"/>
      <c r="C21" s="187" t="s">
        <v>476</v>
      </c>
      <c r="D21" s="159"/>
      <c r="E21" s="160">
        <v>3.6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135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69">
        <v>7</v>
      </c>
      <c r="B22" s="170" t="s">
        <v>477</v>
      </c>
      <c r="C22" s="186" t="s">
        <v>478</v>
      </c>
      <c r="D22" s="171" t="s">
        <v>164</v>
      </c>
      <c r="E22" s="172">
        <v>550.75</v>
      </c>
      <c r="F22" s="173">
        <f>H22+J22</f>
        <v>0</v>
      </c>
      <c r="G22" s="173">
        <f>ROUND(E22*F22,2)</f>
        <v>0</v>
      </c>
      <c r="H22" s="174"/>
      <c r="I22" s="173">
        <f>ROUND(E22*H22,2)</f>
        <v>0</v>
      </c>
      <c r="J22" s="174"/>
      <c r="K22" s="173">
        <f>ROUND(E22*J22,2)</f>
        <v>0</v>
      </c>
      <c r="L22" s="173">
        <v>21</v>
      </c>
      <c r="M22" s="173">
        <f>G22*(1+L22/100)</f>
        <v>0</v>
      </c>
      <c r="N22" s="172">
        <v>0.378</v>
      </c>
      <c r="O22" s="172">
        <f>ROUND(E22*N22,2)</f>
        <v>208.18</v>
      </c>
      <c r="P22" s="172">
        <v>0</v>
      </c>
      <c r="Q22" s="172">
        <f>ROUND(E22*P22,2)</f>
        <v>0</v>
      </c>
      <c r="R22" s="173"/>
      <c r="S22" s="173" t="s">
        <v>130</v>
      </c>
      <c r="T22" s="173" t="s">
        <v>130</v>
      </c>
      <c r="U22" s="173">
        <v>2.5999999999999999E-2</v>
      </c>
      <c r="V22" s="175">
        <f>ROUND(E22*U22,2)</f>
        <v>14.32</v>
      </c>
      <c r="W22" s="157"/>
      <c r="X22" s="157" t="s">
        <v>131</v>
      </c>
      <c r="Y22" s="157" t="s">
        <v>132</v>
      </c>
      <c r="Z22" s="146"/>
      <c r="AA22" s="146"/>
      <c r="AB22" s="146"/>
      <c r="AC22" s="146"/>
      <c r="AD22" s="146"/>
      <c r="AE22" s="146"/>
      <c r="AF22" s="146"/>
      <c r="AG22" s="146" t="s">
        <v>133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">
      <c r="A23" s="153"/>
      <c r="B23" s="154"/>
      <c r="C23" s="187" t="s">
        <v>479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135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87" t="s">
        <v>480</v>
      </c>
      <c r="D24" s="159"/>
      <c r="E24" s="160">
        <v>516.70000000000005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135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87" t="s">
        <v>481</v>
      </c>
      <c r="D25" s="159"/>
      <c r="E25" s="160">
        <v>34.049999999999997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135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22.5" outlineLevel="1" x14ac:dyDescent="0.2">
      <c r="A26" s="169">
        <v>8</v>
      </c>
      <c r="B26" s="170" t="s">
        <v>477</v>
      </c>
      <c r="C26" s="186" t="s">
        <v>482</v>
      </c>
      <c r="D26" s="171" t="s">
        <v>164</v>
      </c>
      <c r="E26" s="172">
        <v>516.70000000000005</v>
      </c>
      <c r="F26" s="173">
        <f>H26+J26</f>
        <v>0</v>
      </c>
      <c r="G26" s="173">
        <f>ROUND(E26*F26,2)</f>
        <v>0</v>
      </c>
      <c r="H26" s="174"/>
      <c r="I26" s="173">
        <f>ROUND(E26*H26,2)</f>
        <v>0</v>
      </c>
      <c r="J26" s="174"/>
      <c r="K26" s="173">
        <f>ROUND(E26*J26,2)</f>
        <v>0</v>
      </c>
      <c r="L26" s="173">
        <v>21</v>
      </c>
      <c r="M26" s="173">
        <f>G26*(1+L26/100)</f>
        <v>0</v>
      </c>
      <c r="N26" s="172">
        <v>0.34499999999999997</v>
      </c>
      <c r="O26" s="172">
        <f>ROUND(E26*N26,2)</f>
        <v>178.26</v>
      </c>
      <c r="P26" s="172">
        <v>0</v>
      </c>
      <c r="Q26" s="172">
        <f>ROUND(E26*P26,2)</f>
        <v>0</v>
      </c>
      <c r="R26" s="173"/>
      <c r="S26" s="173" t="s">
        <v>130</v>
      </c>
      <c r="T26" s="173" t="s">
        <v>130</v>
      </c>
      <c r="U26" s="173">
        <v>2.5999999999999999E-2</v>
      </c>
      <c r="V26" s="175">
        <f>ROUND(E26*U26,2)</f>
        <v>13.43</v>
      </c>
      <c r="W26" s="157"/>
      <c r="X26" s="157" t="s">
        <v>131</v>
      </c>
      <c r="Y26" s="157" t="s">
        <v>132</v>
      </c>
      <c r="Z26" s="146"/>
      <c r="AA26" s="146"/>
      <c r="AB26" s="146"/>
      <c r="AC26" s="146"/>
      <c r="AD26" s="146"/>
      <c r="AE26" s="146"/>
      <c r="AF26" s="146"/>
      <c r="AG26" s="146" t="s">
        <v>133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">
      <c r="A27" s="153"/>
      <c r="B27" s="154"/>
      <c r="C27" s="187" t="s">
        <v>479</v>
      </c>
      <c r="D27" s="159"/>
      <c r="E27" s="160"/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135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87" t="s">
        <v>483</v>
      </c>
      <c r="D28" s="159"/>
      <c r="E28" s="160">
        <v>516.70000000000005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135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1" x14ac:dyDescent="0.2">
      <c r="A29" s="169">
        <v>9</v>
      </c>
      <c r="B29" s="170" t="s">
        <v>211</v>
      </c>
      <c r="C29" s="186" t="s">
        <v>212</v>
      </c>
      <c r="D29" s="171" t="s">
        <v>164</v>
      </c>
      <c r="E29" s="172">
        <v>836.6</v>
      </c>
      <c r="F29" s="173">
        <f>H29+J29</f>
        <v>0</v>
      </c>
      <c r="G29" s="173">
        <f>ROUND(E29*F29,2)</f>
        <v>0</v>
      </c>
      <c r="H29" s="174"/>
      <c r="I29" s="173">
        <f>ROUND(E29*H29,2)</f>
        <v>0</v>
      </c>
      <c r="J29" s="174"/>
      <c r="K29" s="173">
        <f>ROUND(E29*J29,2)</f>
        <v>0</v>
      </c>
      <c r="L29" s="173">
        <v>21</v>
      </c>
      <c r="M29" s="173">
        <f>G29*(1+L29/100)</f>
        <v>0</v>
      </c>
      <c r="N29" s="172">
        <v>0.46</v>
      </c>
      <c r="O29" s="172">
        <f>ROUND(E29*N29,2)</f>
        <v>384.84</v>
      </c>
      <c r="P29" s="172">
        <v>0</v>
      </c>
      <c r="Q29" s="172">
        <f>ROUND(E29*P29,2)</f>
        <v>0</v>
      </c>
      <c r="R29" s="173"/>
      <c r="S29" s="173" t="s">
        <v>130</v>
      </c>
      <c r="T29" s="173" t="s">
        <v>130</v>
      </c>
      <c r="U29" s="173">
        <v>2.9000000000000001E-2</v>
      </c>
      <c r="V29" s="175">
        <f>ROUND(E29*U29,2)</f>
        <v>24.26</v>
      </c>
      <c r="W29" s="157"/>
      <c r="X29" s="157" t="s">
        <v>131</v>
      </c>
      <c r="Y29" s="157" t="s">
        <v>132</v>
      </c>
      <c r="Z29" s="146"/>
      <c r="AA29" s="146"/>
      <c r="AB29" s="146"/>
      <c r="AC29" s="146"/>
      <c r="AD29" s="146"/>
      <c r="AE29" s="146"/>
      <c r="AF29" s="146"/>
      <c r="AG29" s="146" t="s">
        <v>133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2.5" outlineLevel="2" x14ac:dyDescent="0.2">
      <c r="A30" s="153"/>
      <c r="B30" s="154"/>
      <c r="C30" s="187" t="s">
        <v>484</v>
      </c>
      <c r="D30" s="159"/>
      <c r="E30" s="160">
        <v>836.6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135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1" x14ac:dyDescent="0.2">
      <c r="A31" s="169">
        <v>10</v>
      </c>
      <c r="B31" s="170" t="s">
        <v>485</v>
      </c>
      <c r="C31" s="186" t="s">
        <v>486</v>
      </c>
      <c r="D31" s="171" t="s">
        <v>164</v>
      </c>
      <c r="E31" s="172">
        <v>836.6</v>
      </c>
      <c r="F31" s="173">
        <f>H31+J31</f>
        <v>0</v>
      </c>
      <c r="G31" s="173">
        <f>ROUND(E31*F31,2)</f>
        <v>0</v>
      </c>
      <c r="H31" s="174"/>
      <c r="I31" s="173">
        <f>ROUND(E31*H31,2)</f>
        <v>0</v>
      </c>
      <c r="J31" s="174"/>
      <c r="K31" s="173">
        <f>ROUND(E31*J31,2)</f>
        <v>0</v>
      </c>
      <c r="L31" s="173">
        <v>21</v>
      </c>
      <c r="M31" s="173">
        <f>G31*(1+L31/100)</f>
        <v>0</v>
      </c>
      <c r="N31" s="172">
        <v>0.43878</v>
      </c>
      <c r="O31" s="172">
        <f>ROUND(E31*N31,2)</f>
        <v>367.08</v>
      </c>
      <c r="P31" s="172">
        <v>0</v>
      </c>
      <c r="Q31" s="172">
        <f>ROUND(E31*P31,2)</f>
        <v>0</v>
      </c>
      <c r="R31" s="173"/>
      <c r="S31" s="173" t="s">
        <v>130</v>
      </c>
      <c r="T31" s="173" t="s">
        <v>130</v>
      </c>
      <c r="U31" s="173">
        <v>3.7999999999999999E-2</v>
      </c>
      <c r="V31" s="175">
        <f>ROUND(E31*U31,2)</f>
        <v>31.79</v>
      </c>
      <c r="W31" s="157"/>
      <c r="X31" s="157" t="s">
        <v>131</v>
      </c>
      <c r="Y31" s="157" t="s">
        <v>132</v>
      </c>
      <c r="Z31" s="146"/>
      <c r="AA31" s="146"/>
      <c r="AB31" s="146"/>
      <c r="AC31" s="146"/>
      <c r="AD31" s="146"/>
      <c r="AE31" s="146"/>
      <c r="AF31" s="146"/>
      <c r="AG31" s="146" t="s">
        <v>133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87" t="s">
        <v>487</v>
      </c>
      <c r="D32" s="159"/>
      <c r="E32" s="160">
        <v>836.6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135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9">
        <v>11</v>
      </c>
      <c r="B33" s="170" t="s">
        <v>488</v>
      </c>
      <c r="C33" s="186" t="s">
        <v>489</v>
      </c>
      <c r="D33" s="171" t="s">
        <v>164</v>
      </c>
      <c r="E33" s="172">
        <v>34.049999999999997</v>
      </c>
      <c r="F33" s="173">
        <f>H33+J33</f>
        <v>0</v>
      </c>
      <c r="G33" s="173">
        <f>ROUND(E33*F33,2)</f>
        <v>0</v>
      </c>
      <c r="H33" s="174"/>
      <c r="I33" s="173">
        <f>ROUND(E33*H33,2)</f>
        <v>0</v>
      </c>
      <c r="J33" s="174"/>
      <c r="K33" s="173">
        <f>ROUND(E33*J33,2)</f>
        <v>0</v>
      </c>
      <c r="L33" s="173">
        <v>21</v>
      </c>
      <c r="M33" s="173">
        <f>G33*(1+L33/100)</f>
        <v>0</v>
      </c>
      <c r="N33" s="172">
        <v>7.3899999999999993E-2</v>
      </c>
      <c r="O33" s="172">
        <f>ROUND(E33*N33,2)</f>
        <v>2.52</v>
      </c>
      <c r="P33" s="172">
        <v>0</v>
      </c>
      <c r="Q33" s="172">
        <f>ROUND(E33*P33,2)</f>
        <v>0</v>
      </c>
      <c r="R33" s="173"/>
      <c r="S33" s="173" t="s">
        <v>130</v>
      </c>
      <c r="T33" s="173" t="s">
        <v>130</v>
      </c>
      <c r="U33" s="173">
        <v>0.45200000000000001</v>
      </c>
      <c r="V33" s="175">
        <f>ROUND(E33*U33,2)</f>
        <v>15.39</v>
      </c>
      <c r="W33" s="157"/>
      <c r="X33" s="157" t="s">
        <v>131</v>
      </c>
      <c r="Y33" s="157" t="s">
        <v>132</v>
      </c>
      <c r="Z33" s="146"/>
      <c r="AA33" s="146"/>
      <c r="AB33" s="146"/>
      <c r="AC33" s="146"/>
      <c r="AD33" s="146"/>
      <c r="AE33" s="146"/>
      <c r="AF33" s="146"/>
      <c r="AG33" s="146" t="s">
        <v>133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87" t="s">
        <v>490</v>
      </c>
      <c r="D34" s="159"/>
      <c r="E34" s="160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135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87" t="s">
        <v>481</v>
      </c>
      <c r="D35" s="159"/>
      <c r="E35" s="160">
        <v>34.049999999999997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135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9">
        <v>12</v>
      </c>
      <c r="B36" s="170" t="s">
        <v>491</v>
      </c>
      <c r="C36" s="186" t="s">
        <v>492</v>
      </c>
      <c r="D36" s="171" t="s">
        <v>164</v>
      </c>
      <c r="E36" s="172">
        <v>516.70000000000005</v>
      </c>
      <c r="F36" s="173">
        <f>H36+J36</f>
        <v>0</v>
      </c>
      <c r="G36" s="173">
        <f>ROUND(E36*F36,2)</f>
        <v>0</v>
      </c>
      <c r="H36" s="174"/>
      <c r="I36" s="173">
        <f>ROUND(E36*H36,2)</f>
        <v>0</v>
      </c>
      <c r="J36" s="174"/>
      <c r="K36" s="173">
        <f>ROUND(E36*J36,2)</f>
        <v>0</v>
      </c>
      <c r="L36" s="173">
        <v>21</v>
      </c>
      <c r="M36" s="173">
        <f>G36*(1+L36/100)</f>
        <v>0</v>
      </c>
      <c r="N36" s="172">
        <v>7.3899999999999993E-2</v>
      </c>
      <c r="O36" s="172">
        <f>ROUND(E36*N36,2)</f>
        <v>38.18</v>
      </c>
      <c r="P36" s="172">
        <v>0</v>
      </c>
      <c r="Q36" s="172">
        <f>ROUND(E36*P36,2)</f>
        <v>0</v>
      </c>
      <c r="R36" s="173"/>
      <c r="S36" s="173" t="s">
        <v>130</v>
      </c>
      <c r="T36" s="173" t="s">
        <v>130</v>
      </c>
      <c r="U36" s="173">
        <v>0.47799999999999998</v>
      </c>
      <c r="V36" s="175">
        <f>ROUND(E36*U36,2)</f>
        <v>246.98</v>
      </c>
      <c r="W36" s="157"/>
      <c r="X36" s="157" t="s">
        <v>131</v>
      </c>
      <c r="Y36" s="157" t="s">
        <v>132</v>
      </c>
      <c r="Z36" s="146"/>
      <c r="AA36" s="146"/>
      <c r="AB36" s="146"/>
      <c r="AC36" s="146"/>
      <c r="AD36" s="146"/>
      <c r="AE36" s="146"/>
      <c r="AF36" s="146"/>
      <c r="AG36" s="146" t="s">
        <v>133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2.5" outlineLevel="2" x14ac:dyDescent="0.2">
      <c r="A37" s="153"/>
      <c r="B37" s="154"/>
      <c r="C37" s="187" t="s">
        <v>493</v>
      </c>
      <c r="D37" s="159"/>
      <c r="E37" s="160">
        <v>516.70000000000005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135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9">
        <v>13</v>
      </c>
      <c r="B38" s="170" t="s">
        <v>494</v>
      </c>
      <c r="C38" s="186" t="s">
        <v>495</v>
      </c>
      <c r="D38" s="171" t="s">
        <v>164</v>
      </c>
      <c r="E38" s="172">
        <v>27.45</v>
      </c>
      <c r="F38" s="173">
        <f>H38+J38</f>
        <v>0</v>
      </c>
      <c r="G38" s="173">
        <f>ROUND(E38*F38,2)</f>
        <v>0</v>
      </c>
      <c r="H38" s="174"/>
      <c r="I38" s="173">
        <f>ROUND(E38*H38,2)</f>
        <v>0</v>
      </c>
      <c r="J38" s="174"/>
      <c r="K38" s="173">
        <f>ROUND(E38*J38,2)</f>
        <v>0</v>
      </c>
      <c r="L38" s="173">
        <v>21</v>
      </c>
      <c r="M38" s="173">
        <f>G38*(1+L38/100)</f>
        <v>0</v>
      </c>
      <c r="N38" s="172">
        <v>0.24</v>
      </c>
      <c r="O38" s="172">
        <f>ROUND(E38*N38,2)</f>
        <v>6.59</v>
      </c>
      <c r="P38" s="172">
        <v>0</v>
      </c>
      <c r="Q38" s="172">
        <f>ROUND(E38*P38,2)</f>
        <v>0</v>
      </c>
      <c r="R38" s="173"/>
      <c r="S38" s="173" t="s">
        <v>130</v>
      </c>
      <c r="T38" s="173" t="s">
        <v>130</v>
      </c>
      <c r="U38" s="173">
        <v>0.27</v>
      </c>
      <c r="V38" s="175">
        <f>ROUND(E38*U38,2)</f>
        <v>7.41</v>
      </c>
      <c r="W38" s="157"/>
      <c r="X38" s="157" t="s">
        <v>131</v>
      </c>
      <c r="Y38" s="157" t="s">
        <v>132</v>
      </c>
      <c r="Z38" s="146"/>
      <c r="AA38" s="146"/>
      <c r="AB38" s="146"/>
      <c r="AC38" s="146"/>
      <c r="AD38" s="146"/>
      <c r="AE38" s="146"/>
      <c r="AF38" s="146"/>
      <c r="AG38" s="146" t="s">
        <v>133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87" t="s">
        <v>496</v>
      </c>
      <c r="D39" s="159"/>
      <c r="E39" s="160">
        <v>27.45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135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 x14ac:dyDescent="0.2">
      <c r="A40" s="169">
        <v>14</v>
      </c>
      <c r="B40" s="170" t="s">
        <v>497</v>
      </c>
      <c r="C40" s="186" t="s">
        <v>498</v>
      </c>
      <c r="D40" s="171" t="s">
        <v>272</v>
      </c>
      <c r="E40" s="172">
        <v>46.9</v>
      </c>
      <c r="F40" s="173">
        <f>H40+J40</f>
        <v>0</v>
      </c>
      <c r="G40" s="173">
        <f>ROUND(E40*F40,2)</f>
        <v>0</v>
      </c>
      <c r="H40" s="174"/>
      <c r="I40" s="173">
        <f>ROUND(E40*H40,2)</f>
        <v>0</v>
      </c>
      <c r="J40" s="174"/>
      <c r="K40" s="173">
        <f>ROUND(E40*J40,2)</f>
        <v>0</v>
      </c>
      <c r="L40" s="173">
        <v>21</v>
      </c>
      <c r="M40" s="173">
        <f>G40*(1+L40/100)</f>
        <v>0</v>
      </c>
      <c r="N40" s="172">
        <v>0.19189000000000001</v>
      </c>
      <c r="O40" s="172">
        <f>ROUND(E40*N40,2)</f>
        <v>9</v>
      </c>
      <c r="P40" s="172">
        <v>0</v>
      </c>
      <c r="Q40" s="172">
        <f>ROUND(E40*P40,2)</f>
        <v>0</v>
      </c>
      <c r="R40" s="173"/>
      <c r="S40" s="173" t="s">
        <v>130</v>
      </c>
      <c r="T40" s="173" t="s">
        <v>130</v>
      </c>
      <c r="U40" s="173">
        <v>0.16200000000000001</v>
      </c>
      <c r="V40" s="175">
        <f>ROUND(E40*U40,2)</f>
        <v>7.6</v>
      </c>
      <c r="W40" s="157"/>
      <c r="X40" s="157" t="s">
        <v>131</v>
      </c>
      <c r="Y40" s="157" t="s">
        <v>132</v>
      </c>
      <c r="Z40" s="146"/>
      <c r="AA40" s="146"/>
      <c r="AB40" s="146"/>
      <c r="AC40" s="146"/>
      <c r="AD40" s="146"/>
      <c r="AE40" s="146"/>
      <c r="AF40" s="146"/>
      <c r="AG40" s="146" t="s">
        <v>133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87" t="s">
        <v>499</v>
      </c>
      <c r="D41" s="159"/>
      <c r="E41" s="160">
        <v>46.9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135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33.75" outlineLevel="1" x14ac:dyDescent="0.2">
      <c r="A42" s="169">
        <v>15</v>
      </c>
      <c r="B42" s="170" t="s">
        <v>500</v>
      </c>
      <c r="C42" s="186" t="s">
        <v>501</v>
      </c>
      <c r="D42" s="171" t="s">
        <v>272</v>
      </c>
      <c r="E42" s="172">
        <v>492.2</v>
      </c>
      <c r="F42" s="173">
        <f>H42+J42</f>
        <v>0</v>
      </c>
      <c r="G42" s="173">
        <f>ROUND(E42*F42,2)</f>
        <v>0</v>
      </c>
      <c r="H42" s="174"/>
      <c r="I42" s="173">
        <f>ROUND(E42*H42,2)</f>
        <v>0</v>
      </c>
      <c r="J42" s="174"/>
      <c r="K42" s="173">
        <f>ROUND(E42*J42,2)</f>
        <v>0</v>
      </c>
      <c r="L42" s="173">
        <v>21</v>
      </c>
      <c r="M42" s="173">
        <f>G42*(1+L42/100)</f>
        <v>0</v>
      </c>
      <c r="N42" s="172">
        <v>0.22133</v>
      </c>
      <c r="O42" s="172">
        <f>ROUND(E42*N42,2)</f>
        <v>108.94</v>
      </c>
      <c r="P42" s="172">
        <v>0</v>
      </c>
      <c r="Q42" s="172">
        <f>ROUND(E42*P42,2)</f>
        <v>0</v>
      </c>
      <c r="R42" s="173"/>
      <c r="S42" s="173" t="s">
        <v>130</v>
      </c>
      <c r="T42" s="173" t="s">
        <v>130</v>
      </c>
      <c r="U42" s="173">
        <v>0.27200000000000002</v>
      </c>
      <c r="V42" s="175">
        <f>ROUND(E42*U42,2)</f>
        <v>133.88</v>
      </c>
      <c r="W42" s="157"/>
      <c r="X42" s="157" t="s">
        <v>131</v>
      </c>
      <c r="Y42" s="157" t="s">
        <v>132</v>
      </c>
      <c r="Z42" s="146"/>
      <c r="AA42" s="146"/>
      <c r="AB42" s="146"/>
      <c r="AC42" s="146"/>
      <c r="AD42" s="146"/>
      <c r="AE42" s="146"/>
      <c r="AF42" s="146"/>
      <c r="AG42" s="146" t="s">
        <v>133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2" x14ac:dyDescent="0.2">
      <c r="A43" s="153"/>
      <c r="B43" s="154"/>
      <c r="C43" s="187" t="s">
        <v>502</v>
      </c>
      <c r="D43" s="159"/>
      <c r="E43" s="160">
        <v>492.2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135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9">
        <v>16</v>
      </c>
      <c r="B44" s="170" t="s">
        <v>503</v>
      </c>
      <c r="C44" s="186" t="s">
        <v>504</v>
      </c>
      <c r="D44" s="171" t="s">
        <v>129</v>
      </c>
      <c r="E44" s="172">
        <v>13.0085</v>
      </c>
      <c r="F44" s="173">
        <f>H44+J44</f>
        <v>0</v>
      </c>
      <c r="G44" s="173">
        <f>ROUND(E44*F44,2)</f>
        <v>0</v>
      </c>
      <c r="H44" s="174"/>
      <c r="I44" s="173">
        <f>ROUND(E44*H44,2)</f>
        <v>0</v>
      </c>
      <c r="J44" s="174"/>
      <c r="K44" s="173">
        <f>ROUND(E44*J44,2)</f>
        <v>0</v>
      </c>
      <c r="L44" s="173">
        <v>21</v>
      </c>
      <c r="M44" s="173">
        <f>G44*(1+L44/100)</f>
        <v>0</v>
      </c>
      <c r="N44" s="172">
        <v>2.5249999999999999</v>
      </c>
      <c r="O44" s="172">
        <f>ROUND(E44*N44,2)</f>
        <v>32.85</v>
      </c>
      <c r="P44" s="172">
        <v>0</v>
      </c>
      <c r="Q44" s="172">
        <f>ROUND(E44*P44,2)</f>
        <v>0</v>
      </c>
      <c r="R44" s="173"/>
      <c r="S44" s="173" t="s">
        <v>130</v>
      </c>
      <c r="T44" s="173" t="s">
        <v>130</v>
      </c>
      <c r="U44" s="173">
        <v>1.4419999999999999</v>
      </c>
      <c r="V44" s="175">
        <f>ROUND(E44*U44,2)</f>
        <v>18.760000000000002</v>
      </c>
      <c r="W44" s="157"/>
      <c r="X44" s="157" t="s">
        <v>131</v>
      </c>
      <c r="Y44" s="157" t="s">
        <v>132</v>
      </c>
      <c r="Z44" s="146"/>
      <c r="AA44" s="146"/>
      <c r="AB44" s="146"/>
      <c r="AC44" s="146"/>
      <c r="AD44" s="146"/>
      <c r="AE44" s="146"/>
      <c r="AF44" s="146"/>
      <c r="AG44" s="146" t="s">
        <v>133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87" t="s">
        <v>505</v>
      </c>
      <c r="D45" s="159"/>
      <c r="E45" s="160">
        <v>0.70350000000000001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135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33.75" outlineLevel="3" x14ac:dyDescent="0.2">
      <c r="A46" s="153"/>
      <c r="B46" s="154"/>
      <c r="C46" s="187" t="s">
        <v>506</v>
      </c>
      <c r="D46" s="159"/>
      <c r="E46" s="160">
        <v>12.305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135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69">
        <v>17</v>
      </c>
      <c r="B47" s="170" t="s">
        <v>507</v>
      </c>
      <c r="C47" s="186" t="s">
        <v>508</v>
      </c>
      <c r="D47" s="171" t="s">
        <v>509</v>
      </c>
      <c r="E47" s="172">
        <v>5</v>
      </c>
      <c r="F47" s="173">
        <f>H47+J47</f>
        <v>0</v>
      </c>
      <c r="G47" s="173">
        <f>ROUND(E47*F47,2)</f>
        <v>0</v>
      </c>
      <c r="H47" s="174"/>
      <c r="I47" s="173">
        <f>ROUND(E47*H47,2)</f>
        <v>0</v>
      </c>
      <c r="J47" s="174"/>
      <c r="K47" s="173">
        <f>ROUND(E47*J47,2)</f>
        <v>0</v>
      </c>
      <c r="L47" s="173">
        <v>21</v>
      </c>
      <c r="M47" s="173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3"/>
      <c r="S47" s="173" t="s">
        <v>292</v>
      </c>
      <c r="T47" s="173" t="s">
        <v>253</v>
      </c>
      <c r="U47" s="173">
        <v>0.41099999999999998</v>
      </c>
      <c r="V47" s="175">
        <f>ROUND(E47*U47,2)</f>
        <v>2.06</v>
      </c>
      <c r="W47" s="157"/>
      <c r="X47" s="157" t="s">
        <v>131</v>
      </c>
      <c r="Y47" s="157" t="s">
        <v>132</v>
      </c>
      <c r="Z47" s="146"/>
      <c r="AA47" s="146"/>
      <c r="AB47" s="146"/>
      <c r="AC47" s="146"/>
      <c r="AD47" s="146"/>
      <c r="AE47" s="146"/>
      <c r="AF47" s="146"/>
      <c r="AG47" s="146" t="s">
        <v>133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187" t="s">
        <v>510</v>
      </c>
      <c r="D48" s="159"/>
      <c r="E48" s="160">
        <v>5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135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69">
        <v>18</v>
      </c>
      <c r="B49" s="170" t="s">
        <v>511</v>
      </c>
      <c r="C49" s="186" t="s">
        <v>512</v>
      </c>
      <c r="D49" s="171" t="s">
        <v>164</v>
      </c>
      <c r="E49" s="172">
        <v>542.53499999999997</v>
      </c>
      <c r="F49" s="173">
        <f>H49+J49</f>
        <v>0</v>
      </c>
      <c r="G49" s="173">
        <f>ROUND(E49*F49,2)</f>
        <v>0</v>
      </c>
      <c r="H49" s="174"/>
      <c r="I49" s="173">
        <f>ROUND(E49*H49,2)</f>
        <v>0</v>
      </c>
      <c r="J49" s="174"/>
      <c r="K49" s="173">
        <f>ROUND(E49*J49,2)</f>
        <v>0</v>
      </c>
      <c r="L49" s="173">
        <v>21</v>
      </c>
      <c r="M49" s="173">
        <f>G49*(1+L49/100)</f>
        <v>0</v>
      </c>
      <c r="N49" s="172">
        <v>0.152</v>
      </c>
      <c r="O49" s="172">
        <f>ROUND(E49*N49,2)</f>
        <v>82.47</v>
      </c>
      <c r="P49" s="172">
        <v>0</v>
      </c>
      <c r="Q49" s="172">
        <f>ROUND(E49*P49,2)</f>
        <v>0</v>
      </c>
      <c r="R49" s="173" t="s">
        <v>257</v>
      </c>
      <c r="S49" s="173" t="s">
        <v>130</v>
      </c>
      <c r="T49" s="173" t="s">
        <v>130</v>
      </c>
      <c r="U49" s="173">
        <v>0</v>
      </c>
      <c r="V49" s="175">
        <f>ROUND(E49*U49,2)</f>
        <v>0</v>
      </c>
      <c r="W49" s="157"/>
      <c r="X49" s="157" t="s">
        <v>258</v>
      </c>
      <c r="Y49" s="157" t="s">
        <v>132</v>
      </c>
      <c r="Z49" s="146"/>
      <c r="AA49" s="146"/>
      <c r="AB49" s="146"/>
      <c r="AC49" s="146"/>
      <c r="AD49" s="146"/>
      <c r="AE49" s="146"/>
      <c r="AF49" s="146"/>
      <c r="AG49" s="146" t="s">
        <v>259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87" t="s">
        <v>513</v>
      </c>
      <c r="D50" s="159"/>
      <c r="E50" s="160">
        <v>516.70000000000005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135</v>
      </c>
      <c r="AH50" s="146">
        <v>5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87" t="s">
        <v>514</v>
      </c>
      <c r="D51" s="159"/>
      <c r="E51" s="160">
        <v>25.835000000000001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135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69">
        <v>19</v>
      </c>
      <c r="B52" s="170" t="s">
        <v>515</v>
      </c>
      <c r="C52" s="186" t="s">
        <v>516</v>
      </c>
      <c r="D52" s="171" t="s">
        <v>164</v>
      </c>
      <c r="E52" s="172">
        <v>35.752499999999998</v>
      </c>
      <c r="F52" s="173">
        <f>H52+J52</f>
        <v>0</v>
      </c>
      <c r="G52" s="173">
        <f>ROUND(E52*F52,2)</f>
        <v>0</v>
      </c>
      <c r="H52" s="174"/>
      <c r="I52" s="173">
        <f>ROUND(E52*H52,2)</f>
        <v>0</v>
      </c>
      <c r="J52" s="174"/>
      <c r="K52" s="173">
        <f>ROUND(E52*J52,2)</f>
        <v>0</v>
      </c>
      <c r="L52" s="173">
        <v>21</v>
      </c>
      <c r="M52" s="173">
        <f>G52*(1+L52/100)</f>
        <v>0</v>
      </c>
      <c r="N52" s="172">
        <v>0.113</v>
      </c>
      <c r="O52" s="172">
        <f>ROUND(E52*N52,2)</f>
        <v>4.04</v>
      </c>
      <c r="P52" s="172">
        <v>0</v>
      </c>
      <c r="Q52" s="172">
        <f>ROUND(E52*P52,2)</f>
        <v>0</v>
      </c>
      <c r="R52" s="173" t="s">
        <v>257</v>
      </c>
      <c r="S52" s="173" t="s">
        <v>130</v>
      </c>
      <c r="T52" s="173" t="s">
        <v>130</v>
      </c>
      <c r="U52" s="173">
        <v>0</v>
      </c>
      <c r="V52" s="175">
        <f>ROUND(E52*U52,2)</f>
        <v>0</v>
      </c>
      <c r="W52" s="157"/>
      <c r="X52" s="157" t="s">
        <v>258</v>
      </c>
      <c r="Y52" s="157" t="s">
        <v>132</v>
      </c>
      <c r="Z52" s="146"/>
      <c r="AA52" s="146"/>
      <c r="AB52" s="146"/>
      <c r="AC52" s="146"/>
      <c r="AD52" s="146"/>
      <c r="AE52" s="146"/>
      <c r="AF52" s="146"/>
      <c r="AG52" s="146" t="s">
        <v>259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87" t="s">
        <v>490</v>
      </c>
      <c r="D53" s="159"/>
      <c r="E53" s="160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135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87" t="s">
        <v>481</v>
      </c>
      <c r="D54" s="159"/>
      <c r="E54" s="160">
        <v>34.049999999999997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135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87" t="s">
        <v>517</v>
      </c>
      <c r="D55" s="159"/>
      <c r="E55" s="160">
        <v>1.7024999999999999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135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x14ac:dyDescent="0.2">
      <c r="A56" s="162" t="s">
        <v>125</v>
      </c>
      <c r="B56" s="163" t="s">
        <v>67</v>
      </c>
      <c r="C56" s="185" t="s">
        <v>68</v>
      </c>
      <c r="D56" s="164"/>
      <c r="E56" s="165"/>
      <c r="F56" s="166"/>
      <c r="G56" s="166">
        <f>SUMIF(AG57:AG69,"&lt;&gt;NOR",G57:G69)</f>
        <v>0</v>
      </c>
      <c r="H56" s="166"/>
      <c r="I56" s="166">
        <f>SUM(I57:I69)</f>
        <v>0</v>
      </c>
      <c r="J56" s="166"/>
      <c r="K56" s="166">
        <f>SUM(K57:K69)</f>
        <v>0</v>
      </c>
      <c r="L56" s="166"/>
      <c r="M56" s="166">
        <f>SUM(M57:M69)</f>
        <v>0</v>
      </c>
      <c r="N56" s="165"/>
      <c r="O56" s="165">
        <f>SUM(O57:O69)</f>
        <v>120.46000000000001</v>
      </c>
      <c r="P56" s="165"/>
      <c r="Q56" s="165">
        <f>SUM(Q57:Q69)</f>
        <v>0</v>
      </c>
      <c r="R56" s="166"/>
      <c r="S56" s="166"/>
      <c r="T56" s="166"/>
      <c r="U56" s="166"/>
      <c r="V56" s="167">
        <f>SUM(V57:V69)</f>
        <v>62.949999999999996</v>
      </c>
      <c r="W56" s="161"/>
      <c r="X56" s="161"/>
      <c r="Y56" s="161"/>
      <c r="AG56" t="s">
        <v>126</v>
      </c>
    </row>
    <row r="57" spans="1:60" ht="22.5" outlineLevel="1" x14ac:dyDescent="0.2">
      <c r="A57" s="169">
        <v>20</v>
      </c>
      <c r="B57" s="170" t="s">
        <v>518</v>
      </c>
      <c r="C57" s="186" t="s">
        <v>519</v>
      </c>
      <c r="D57" s="171" t="s">
        <v>129</v>
      </c>
      <c r="E57" s="172">
        <v>38.5</v>
      </c>
      <c r="F57" s="173">
        <f>H57+J57</f>
        <v>0</v>
      </c>
      <c r="G57" s="173">
        <f>ROUND(E57*F57,2)</f>
        <v>0</v>
      </c>
      <c r="H57" s="174"/>
      <c r="I57" s="173">
        <f>ROUND(E57*H57,2)</f>
        <v>0</v>
      </c>
      <c r="J57" s="174"/>
      <c r="K57" s="173">
        <f>ROUND(E57*J57,2)</f>
        <v>0</v>
      </c>
      <c r="L57" s="173">
        <v>21</v>
      </c>
      <c r="M57" s="173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3"/>
      <c r="S57" s="173" t="s">
        <v>130</v>
      </c>
      <c r="T57" s="173" t="s">
        <v>520</v>
      </c>
      <c r="U57" s="173">
        <v>0.23</v>
      </c>
      <c r="V57" s="175">
        <f>ROUND(E57*U57,2)</f>
        <v>8.86</v>
      </c>
      <c r="W57" s="157"/>
      <c r="X57" s="157" t="s">
        <v>131</v>
      </c>
      <c r="Y57" s="157" t="s">
        <v>132</v>
      </c>
      <c r="Z57" s="146"/>
      <c r="AA57" s="146"/>
      <c r="AB57" s="146"/>
      <c r="AC57" s="146"/>
      <c r="AD57" s="146"/>
      <c r="AE57" s="146"/>
      <c r="AF57" s="146"/>
      <c r="AG57" s="146" t="s">
        <v>133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187" t="s">
        <v>521</v>
      </c>
      <c r="D58" s="159"/>
      <c r="E58" s="160">
        <v>38.5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135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9">
        <v>21</v>
      </c>
      <c r="B59" s="170" t="s">
        <v>522</v>
      </c>
      <c r="C59" s="186" t="s">
        <v>523</v>
      </c>
      <c r="D59" s="171" t="s">
        <v>272</v>
      </c>
      <c r="E59" s="172">
        <v>184</v>
      </c>
      <c r="F59" s="173">
        <f>H59+J59</f>
        <v>0</v>
      </c>
      <c r="G59" s="173">
        <f>ROUND(E59*F59,2)</f>
        <v>0</v>
      </c>
      <c r="H59" s="174"/>
      <c r="I59" s="173">
        <f>ROUND(E59*H59,2)</f>
        <v>0</v>
      </c>
      <c r="J59" s="174"/>
      <c r="K59" s="173">
        <f>ROUND(E59*J59,2)</f>
        <v>0</v>
      </c>
      <c r="L59" s="173">
        <v>21</v>
      </c>
      <c r="M59" s="173">
        <f>G59*(1+L59/100)</f>
        <v>0</v>
      </c>
      <c r="N59" s="172">
        <v>0.22106999999999999</v>
      </c>
      <c r="O59" s="172">
        <f>ROUND(E59*N59,2)</f>
        <v>40.68</v>
      </c>
      <c r="P59" s="172">
        <v>0</v>
      </c>
      <c r="Q59" s="172">
        <f>ROUND(E59*P59,2)</f>
        <v>0</v>
      </c>
      <c r="R59" s="173"/>
      <c r="S59" s="173" t="s">
        <v>130</v>
      </c>
      <c r="T59" s="173" t="s">
        <v>520</v>
      </c>
      <c r="U59" s="173">
        <v>0.185</v>
      </c>
      <c r="V59" s="175">
        <f>ROUND(E59*U59,2)</f>
        <v>34.04</v>
      </c>
      <c r="W59" s="157"/>
      <c r="X59" s="157" t="s">
        <v>131</v>
      </c>
      <c r="Y59" s="157" t="s">
        <v>132</v>
      </c>
      <c r="Z59" s="146"/>
      <c r="AA59" s="146"/>
      <c r="AB59" s="146"/>
      <c r="AC59" s="146"/>
      <c r="AD59" s="146"/>
      <c r="AE59" s="146"/>
      <c r="AF59" s="146"/>
      <c r="AG59" s="146" t="s">
        <v>133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87" t="s">
        <v>524</v>
      </c>
      <c r="D60" s="159"/>
      <c r="E60" s="160">
        <v>184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135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33.75" outlineLevel="1" x14ac:dyDescent="0.2">
      <c r="A61" s="169">
        <v>22</v>
      </c>
      <c r="B61" s="170" t="s">
        <v>525</v>
      </c>
      <c r="C61" s="186" t="s">
        <v>526</v>
      </c>
      <c r="D61" s="171" t="s">
        <v>209</v>
      </c>
      <c r="E61" s="172">
        <v>44.4</v>
      </c>
      <c r="F61" s="173">
        <f>H61+J61</f>
        <v>0</v>
      </c>
      <c r="G61" s="173">
        <f>ROUND(E61*F61,2)</f>
        <v>0</v>
      </c>
      <c r="H61" s="174"/>
      <c r="I61" s="173">
        <f>ROUND(E61*H61,2)</f>
        <v>0</v>
      </c>
      <c r="J61" s="174"/>
      <c r="K61" s="173">
        <f>ROUND(E61*J61,2)</f>
        <v>0</v>
      </c>
      <c r="L61" s="173">
        <v>21</v>
      </c>
      <c r="M61" s="173">
        <f>G61*(1+L61/100)</f>
        <v>0</v>
      </c>
      <c r="N61" s="172">
        <v>0.35960999999999999</v>
      </c>
      <c r="O61" s="172">
        <f>ROUND(E61*N61,2)</f>
        <v>15.97</v>
      </c>
      <c r="P61" s="172">
        <v>0</v>
      </c>
      <c r="Q61" s="172">
        <f>ROUND(E61*P61,2)</f>
        <v>0</v>
      </c>
      <c r="R61" s="173"/>
      <c r="S61" s="173" t="s">
        <v>130</v>
      </c>
      <c r="T61" s="173" t="s">
        <v>130</v>
      </c>
      <c r="U61" s="173">
        <v>0.36442000000000002</v>
      </c>
      <c r="V61" s="175">
        <f>ROUND(E61*U61,2)</f>
        <v>16.18</v>
      </c>
      <c r="W61" s="157"/>
      <c r="X61" s="157" t="s">
        <v>131</v>
      </c>
      <c r="Y61" s="157" t="s">
        <v>132</v>
      </c>
      <c r="Z61" s="146"/>
      <c r="AA61" s="146"/>
      <c r="AB61" s="146"/>
      <c r="AC61" s="146"/>
      <c r="AD61" s="146"/>
      <c r="AE61" s="146"/>
      <c r="AF61" s="146"/>
      <c r="AG61" s="146" t="s">
        <v>133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261" t="s">
        <v>527</v>
      </c>
      <c r="D62" s="262"/>
      <c r="E62" s="262"/>
      <c r="F62" s="262"/>
      <c r="G62" s="262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157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187" t="s">
        <v>528</v>
      </c>
      <c r="D63" s="159"/>
      <c r="E63" s="160">
        <v>44.4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135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22.5" outlineLevel="1" x14ac:dyDescent="0.2">
      <c r="A64" s="169">
        <v>23</v>
      </c>
      <c r="B64" s="170" t="s">
        <v>529</v>
      </c>
      <c r="C64" s="186" t="s">
        <v>530</v>
      </c>
      <c r="D64" s="171" t="s">
        <v>129</v>
      </c>
      <c r="E64" s="172">
        <v>33.664400000000001</v>
      </c>
      <c r="F64" s="173">
        <f>H64+J64</f>
        <v>0</v>
      </c>
      <c r="G64" s="173">
        <f>ROUND(E64*F64,2)</f>
        <v>0</v>
      </c>
      <c r="H64" s="174"/>
      <c r="I64" s="173">
        <f>ROUND(E64*H64,2)</f>
        <v>0</v>
      </c>
      <c r="J64" s="174"/>
      <c r="K64" s="173">
        <f>ROUND(E64*J64,2)</f>
        <v>0</v>
      </c>
      <c r="L64" s="173">
        <v>21</v>
      </c>
      <c r="M64" s="173">
        <f>G64*(1+L64/100)</f>
        <v>0</v>
      </c>
      <c r="N64" s="172">
        <v>1.89</v>
      </c>
      <c r="O64" s="172">
        <f>ROUND(E64*N64,2)</f>
        <v>63.63</v>
      </c>
      <c r="P64" s="172">
        <v>0</v>
      </c>
      <c r="Q64" s="172">
        <f>ROUND(E64*P64,2)</f>
        <v>0</v>
      </c>
      <c r="R64" s="173"/>
      <c r="S64" s="173" t="s">
        <v>292</v>
      </c>
      <c r="T64" s="173" t="s">
        <v>253</v>
      </c>
      <c r="U64" s="173">
        <v>0.115</v>
      </c>
      <c r="V64" s="175">
        <f>ROUND(E64*U64,2)</f>
        <v>3.87</v>
      </c>
      <c r="W64" s="157"/>
      <c r="X64" s="157" t="s">
        <v>131</v>
      </c>
      <c r="Y64" s="157" t="s">
        <v>132</v>
      </c>
      <c r="Z64" s="146"/>
      <c r="AA64" s="146"/>
      <c r="AB64" s="146"/>
      <c r="AC64" s="146"/>
      <c r="AD64" s="146"/>
      <c r="AE64" s="146"/>
      <c r="AF64" s="146"/>
      <c r="AG64" s="146" t="s">
        <v>133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261" t="s">
        <v>531</v>
      </c>
      <c r="D65" s="262"/>
      <c r="E65" s="262"/>
      <c r="F65" s="262"/>
      <c r="G65" s="262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157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87" t="s">
        <v>532</v>
      </c>
      <c r="D66" s="159"/>
      <c r="E66" s="160">
        <v>33.664400000000001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135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69">
        <v>24</v>
      </c>
      <c r="B67" s="170" t="s">
        <v>533</v>
      </c>
      <c r="C67" s="186" t="s">
        <v>534</v>
      </c>
      <c r="D67" s="171" t="s">
        <v>272</v>
      </c>
      <c r="E67" s="172">
        <v>185.84</v>
      </c>
      <c r="F67" s="173">
        <f>H67+J67</f>
        <v>0</v>
      </c>
      <c r="G67" s="173">
        <f>ROUND(E67*F67,2)</f>
        <v>0</v>
      </c>
      <c r="H67" s="174"/>
      <c r="I67" s="173">
        <f>ROUND(E67*H67,2)</f>
        <v>0</v>
      </c>
      <c r="J67" s="174"/>
      <c r="K67" s="173">
        <f>ROUND(E67*J67,2)</f>
        <v>0</v>
      </c>
      <c r="L67" s="173">
        <v>21</v>
      </c>
      <c r="M67" s="173">
        <f>G67*(1+L67/100)</f>
        <v>0</v>
      </c>
      <c r="N67" s="172">
        <v>9.6000000000000002E-4</v>
      </c>
      <c r="O67" s="172">
        <f>ROUND(E67*N67,2)</f>
        <v>0.18</v>
      </c>
      <c r="P67" s="172">
        <v>0</v>
      </c>
      <c r="Q67" s="172">
        <f>ROUND(E67*P67,2)</f>
        <v>0</v>
      </c>
      <c r="R67" s="173" t="s">
        <v>257</v>
      </c>
      <c r="S67" s="173" t="s">
        <v>130</v>
      </c>
      <c r="T67" s="173" t="s">
        <v>130</v>
      </c>
      <c r="U67" s="173">
        <v>0</v>
      </c>
      <c r="V67" s="175">
        <f>ROUND(E67*U67,2)</f>
        <v>0</v>
      </c>
      <c r="W67" s="157"/>
      <c r="X67" s="157" t="s">
        <v>258</v>
      </c>
      <c r="Y67" s="157" t="s">
        <v>132</v>
      </c>
      <c r="Z67" s="146"/>
      <c r="AA67" s="146"/>
      <c r="AB67" s="146"/>
      <c r="AC67" s="146"/>
      <c r="AD67" s="146"/>
      <c r="AE67" s="146"/>
      <c r="AF67" s="146"/>
      <c r="AG67" s="146" t="s">
        <v>259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87" t="s">
        <v>524</v>
      </c>
      <c r="D68" s="159"/>
      <c r="E68" s="160">
        <v>184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135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87" t="s">
        <v>535</v>
      </c>
      <c r="D69" s="159"/>
      <c r="E69" s="160">
        <v>1.84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135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x14ac:dyDescent="0.2">
      <c r="A70" s="162" t="s">
        <v>125</v>
      </c>
      <c r="B70" s="163" t="s">
        <v>69</v>
      </c>
      <c r="C70" s="185" t="s">
        <v>70</v>
      </c>
      <c r="D70" s="164"/>
      <c r="E70" s="165"/>
      <c r="F70" s="166"/>
      <c r="G70" s="166">
        <f>SUMIF(AG71:AG76,"&lt;&gt;NOR",G71:G76)</f>
        <v>0</v>
      </c>
      <c r="H70" s="166"/>
      <c r="I70" s="166">
        <f>SUM(I71:I76)</f>
        <v>0</v>
      </c>
      <c r="J70" s="166"/>
      <c r="K70" s="166">
        <f>SUM(K71:K76)</f>
        <v>0</v>
      </c>
      <c r="L70" s="166"/>
      <c r="M70" s="166">
        <f>SUM(M71:M76)</f>
        <v>0</v>
      </c>
      <c r="N70" s="165"/>
      <c r="O70" s="165">
        <f>SUM(O71:O76)</f>
        <v>0.27</v>
      </c>
      <c r="P70" s="165"/>
      <c r="Q70" s="165">
        <f>SUM(Q71:Q76)</f>
        <v>0</v>
      </c>
      <c r="R70" s="166"/>
      <c r="S70" s="166"/>
      <c r="T70" s="166"/>
      <c r="U70" s="166"/>
      <c r="V70" s="167">
        <f>SUM(V71:V76)</f>
        <v>0.82</v>
      </c>
      <c r="W70" s="161"/>
      <c r="X70" s="161"/>
      <c r="Y70" s="161"/>
      <c r="AG70" t="s">
        <v>126</v>
      </c>
    </row>
    <row r="71" spans="1:60" outlineLevel="1" x14ac:dyDescent="0.2">
      <c r="A71" s="169">
        <v>25</v>
      </c>
      <c r="B71" s="170" t="s">
        <v>536</v>
      </c>
      <c r="C71" s="186" t="s">
        <v>537</v>
      </c>
      <c r="D71" s="171" t="s">
        <v>209</v>
      </c>
      <c r="E71" s="172">
        <v>1</v>
      </c>
      <c r="F71" s="173">
        <f>H71+J71</f>
        <v>0</v>
      </c>
      <c r="G71" s="173">
        <f>ROUND(E71*F71,2)</f>
        <v>0</v>
      </c>
      <c r="H71" s="174"/>
      <c r="I71" s="173">
        <f>ROUND(E71*H71,2)</f>
        <v>0</v>
      </c>
      <c r="J71" s="174"/>
      <c r="K71" s="173">
        <f>ROUND(E71*J71,2)</f>
        <v>0</v>
      </c>
      <c r="L71" s="173">
        <v>21</v>
      </c>
      <c r="M71" s="173">
        <f>G71*(1+L71/100)</f>
        <v>0</v>
      </c>
      <c r="N71" s="172">
        <v>0.25080000000000002</v>
      </c>
      <c r="O71" s="172">
        <f>ROUND(E71*N71,2)</f>
        <v>0.25</v>
      </c>
      <c r="P71" s="172">
        <v>0</v>
      </c>
      <c r="Q71" s="172">
        <f>ROUND(E71*P71,2)</f>
        <v>0</v>
      </c>
      <c r="R71" s="173"/>
      <c r="S71" s="173" t="s">
        <v>130</v>
      </c>
      <c r="T71" s="173" t="s">
        <v>130</v>
      </c>
      <c r="U71" s="173">
        <v>0.81799999999999995</v>
      </c>
      <c r="V71" s="175">
        <f>ROUND(E71*U71,2)</f>
        <v>0.82</v>
      </c>
      <c r="W71" s="157"/>
      <c r="X71" s="157" t="s">
        <v>131</v>
      </c>
      <c r="Y71" s="157" t="s">
        <v>132</v>
      </c>
      <c r="Z71" s="146"/>
      <c r="AA71" s="146"/>
      <c r="AB71" s="146"/>
      <c r="AC71" s="146"/>
      <c r="AD71" s="146"/>
      <c r="AE71" s="146"/>
      <c r="AF71" s="146"/>
      <c r="AG71" s="146" t="s">
        <v>133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87" t="s">
        <v>538</v>
      </c>
      <c r="D72" s="159"/>
      <c r="E72" s="160">
        <v>1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135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2.5" outlineLevel="1" x14ac:dyDescent="0.2">
      <c r="A73" s="169">
        <v>26</v>
      </c>
      <c r="B73" s="170" t="s">
        <v>539</v>
      </c>
      <c r="C73" s="186" t="s">
        <v>540</v>
      </c>
      <c r="D73" s="171" t="s">
        <v>209</v>
      </c>
      <c r="E73" s="172">
        <v>1</v>
      </c>
      <c r="F73" s="173">
        <f>H73+J73</f>
        <v>0</v>
      </c>
      <c r="G73" s="173">
        <f>ROUND(E73*F73,2)</f>
        <v>0</v>
      </c>
      <c r="H73" s="174"/>
      <c r="I73" s="173">
        <f>ROUND(E73*H73,2)</f>
        <v>0</v>
      </c>
      <c r="J73" s="174"/>
      <c r="K73" s="173">
        <f>ROUND(E73*J73,2)</f>
        <v>0</v>
      </c>
      <c r="L73" s="173">
        <v>21</v>
      </c>
      <c r="M73" s="173">
        <f>G73*(1+L73/100)</f>
        <v>0</v>
      </c>
      <c r="N73" s="172">
        <v>5.1000000000000004E-3</v>
      </c>
      <c r="O73" s="172">
        <f>ROUND(E73*N73,2)</f>
        <v>0.01</v>
      </c>
      <c r="P73" s="172">
        <v>0</v>
      </c>
      <c r="Q73" s="172">
        <f>ROUND(E73*P73,2)</f>
        <v>0</v>
      </c>
      <c r="R73" s="173" t="s">
        <v>257</v>
      </c>
      <c r="S73" s="173" t="s">
        <v>130</v>
      </c>
      <c r="T73" s="173" t="s">
        <v>130</v>
      </c>
      <c r="U73" s="173">
        <v>0</v>
      </c>
      <c r="V73" s="175">
        <f>ROUND(E73*U73,2)</f>
        <v>0</v>
      </c>
      <c r="W73" s="157"/>
      <c r="X73" s="157" t="s">
        <v>258</v>
      </c>
      <c r="Y73" s="157" t="s">
        <v>132</v>
      </c>
      <c r="Z73" s="146"/>
      <c r="AA73" s="146"/>
      <c r="AB73" s="146"/>
      <c r="AC73" s="146"/>
      <c r="AD73" s="146"/>
      <c r="AE73" s="146"/>
      <c r="AF73" s="146"/>
      <c r="AG73" s="146" t="s">
        <v>259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87" t="s">
        <v>541</v>
      </c>
      <c r="D74" s="159"/>
      <c r="E74" s="160">
        <v>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135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ht="22.5" outlineLevel="1" x14ac:dyDescent="0.2">
      <c r="A75" s="169">
        <v>27</v>
      </c>
      <c r="B75" s="170" t="s">
        <v>542</v>
      </c>
      <c r="C75" s="186" t="s">
        <v>543</v>
      </c>
      <c r="D75" s="171" t="s">
        <v>209</v>
      </c>
      <c r="E75" s="172">
        <v>1</v>
      </c>
      <c r="F75" s="173">
        <f>H75+J75</f>
        <v>0</v>
      </c>
      <c r="G75" s="173">
        <f>ROUND(E75*F75,2)</f>
        <v>0</v>
      </c>
      <c r="H75" s="174"/>
      <c r="I75" s="173">
        <f>ROUND(E75*H75,2)</f>
        <v>0</v>
      </c>
      <c r="J75" s="174"/>
      <c r="K75" s="173">
        <f>ROUND(E75*J75,2)</f>
        <v>0</v>
      </c>
      <c r="L75" s="173">
        <v>21</v>
      </c>
      <c r="M75" s="173">
        <f>G75*(1+L75/100)</f>
        <v>0</v>
      </c>
      <c r="N75" s="172">
        <v>5.1000000000000004E-3</v>
      </c>
      <c r="O75" s="172">
        <f>ROUND(E75*N75,2)</f>
        <v>0.01</v>
      </c>
      <c r="P75" s="172">
        <v>0</v>
      </c>
      <c r="Q75" s="172">
        <f>ROUND(E75*P75,2)</f>
        <v>0</v>
      </c>
      <c r="R75" s="173" t="s">
        <v>257</v>
      </c>
      <c r="S75" s="173" t="s">
        <v>130</v>
      </c>
      <c r="T75" s="173" t="s">
        <v>130</v>
      </c>
      <c r="U75" s="173">
        <v>0</v>
      </c>
      <c r="V75" s="175">
        <f>ROUND(E75*U75,2)</f>
        <v>0</v>
      </c>
      <c r="W75" s="157"/>
      <c r="X75" s="157" t="s">
        <v>258</v>
      </c>
      <c r="Y75" s="157" t="s">
        <v>132</v>
      </c>
      <c r="Z75" s="146"/>
      <c r="AA75" s="146"/>
      <c r="AB75" s="146"/>
      <c r="AC75" s="146"/>
      <c r="AD75" s="146"/>
      <c r="AE75" s="146"/>
      <c r="AF75" s="146"/>
      <c r="AG75" s="146" t="s">
        <v>259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 x14ac:dyDescent="0.2">
      <c r="A76" s="153"/>
      <c r="B76" s="154"/>
      <c r="C76" s="187" t="s">
        <v>544</v>
      </c>
      <c r="D76" s="159"/>
      <c r="E76" s="160">
        <v>1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135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x14ac:dyDescent="0.2">
      <c r="A77" s="162" t="s">
        <v>125</v>
      </c>
      <c r="B77" s="163" t="s">
        <v>75</v>
      </c>
      <c r="C77" s="185" t="s">
        <v>76</v>
      </c>
      <c r="D77" s="164"/>
      <c r="E77" s="165"/>
      <c r="F77" s="166"/>
      <c r="G77" s="166">
        <f>SUMIF(AG78:AG78,"&lt;&gt;NOR",G78:G78)</f>
        <v>0</v>
      </c>
      <c r="H77" s="166"/>
      <c r="I77" s="166">
        <f>SUM(I78:I78)</f>
        <v>0</v>
      </c>
      <c r="J77" s="166"/>
      <c r="K77" s="166">
        <f>SUM(K78:K78)</f>
        <v>0</v>
      </c>
      <c r="L77" s="166"/>
      <c r="M77" s="166">
        <f>SUM(M78:M78)</f>
        <v>0</v>
      </c>
      <c r="N77" s="165"/>
      <c r="O77" s="165">
        <f>SUM(O78:O78)</f>
        <v>0</v>
      </c>
      <c r="P77" s="165"/>
      <c r="Q77" s="165">
        <f>SUM(Q78:Q78)</f>
        <v>0</v>
      </c>
      <c r="R77" s="166"/>
      <c r="S77" s="166"/>
      <c r="T77" s="166"/>
      <c r="U77" s="166"/>
      <c r="V77" s="167">
        <f>SUM(V78:V78)</f>
        <v>31.01</v>
      </c>
      <c r="W77" s="161"/>
      <c r="X77" s="161"/>
      <c r="Y77" s="161"/>
      <c r="AG77" t="s">
        <v>126</v>
      </c>
    </row>
    <row r="78" spans="1:60" outlineLevel="1" x14ac:dyDescent="0.2">
      <c r="A78" s="169">
        <v>28</v>
      </c>
      <c r="B78" s="170" t="s">
        <v>545</v>
      </c>
      <c r="C78" s="186" t="s">
        <v>546</v>
      </c>
      <c r="D78" s="171" t="s">
        <v>168</v>
      </c>
      <c r="E78" s="172">
        <v>1550.3043399999999</v>
      </c>
      <c r="F78" s="173">
        <f>H78+J78</f>
        <v>0</v>
      </c>
      <c r="G78" s="173">
        <f>ROUND(E78*F78,2)</f>
        <v>0</v>
      </c>
      <c r="H78" s="174"/>
      <c r="I78" s="173">
        <f>ROUND(E78*H78,2)</f>
        <v>0</v>
      </c>
      <c r="J78" s="174"/>
      <c r="K78" s="173">
        <f>ROUND(E78*J78,2)</f>
        <v>0</v>
      </c>
      <c r="L78" s="173">
        <v>21</v>
      </c>
      <c r="M78" s="173">
        <f>G78*(1+L78/100)</f>
        <v>0</v>
      </c>
      <c r="N78" s="172">
        <v>0</v>
      </c>
      <c r="O78" s="172">
        <f>ROUND(E78*N78,2)</f>
        <v>0</v>
      </c>
      <c r="P78" s="172">
        <v>0</v>
      </c>
      <c r="Q78" s="172">
        <f>ROUND(E78*P78,2)</f>
        <v>0</v>
      </c>
      <c r="R78" s="173"/>
      <c r="S78" s="173" t="s">
        <v>130</v>
      </c>
      <c r="T78" s="173" t="s">
        <v>130</v>
      </c>
      <c r="U78" s="173">
        <v>0.02</v>
      </c>
      <c r="V78" s="175">
        <f>ROUND(E78*U78,2)</f>
        <v>31.01</v>
      </c>
      <c r="W78" s="157"/>
      <c r="X78" s="157" t="s">
        <v>317</v>
      </c>
      <c r="Y78" s="157" t="s">
        <v>132</v>
      </c>
      <c r="Z78" s="146"/>
      <c r="AA78" s="146"/>
      <c r="AB78" s="146"/>
      <c r="AC78" s="146"/>
      <c r="AD78" s="146"/>
      <c r="AE78" s="146"/>
      <c r="AF78" s="146"/>
      <c r="AG78" s="146" t="s">
        <v>318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x14ac:dyDescent="0.2">
      <c r="A79" s="3"/>
      <c r="B79" s="4"/>
      <c r="C79" s="190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111</v>
      </c>
    </row>
    <row r="80" spans="1:60" x14ac:dyDescent="0.2">
      <c r="A80" s="149"/>
      <c r="B80" s="150" t="s">
        <v>31</v>
      </c>
      <c r="C80" s="191"/>
      <c r="D80" s="151"/>
      <c r="E80" s="152"/>
      <c r="F80" s="152"/>
      <c r="G80" s="168">
        <f>G8+G19+G56+G70+G77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459</v>
      </c>
    </row>
    <row r="81" spans="1:33" x14ac:dyDescent="0.2">
      <c r="A81" s="3"/>
      <c r="B81" s="4"/>
      <c r="C81" s="190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3"/>
      <c r="B82" s="4"/>
      <c r="C82" s="190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70" t="s">
        <v>460</v>
      </c>
      <c r="B83" s="270"/>
      <c r="C83" s="271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49"/>
      <c r="B84" s="250"/>
      <c r="C84" s="251"/>
      <c r="D84" s="250"/>
      <c r="E84" s="250"/>
      <c r="F84" s="250"/>
      <c r="G84" s="25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G84" t="s">
        <v>461</v>
      </c>
    </row>
    <row r="85" spans="1:33" x14ac:dyDescent="0.2">
      <c r="A85" s="253"/>
      <c r="B85" s="254"/>
      <c r="C85" s="255"/>
      <c r="D85" s="254"/>
      <c r="E85" s="254"/>
      <c r="F85" s="254"/>
      <c r="G85" s="25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253"/>
      <c r="B86" s="254"/>
      <c r="C86" s="255"/>
      <c r="D86" s="254"/>
      <c r="E86" s="254"/>
      <c r="F86" s="254"/>
      <c r="G86" s="256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53"/>
      <c r="B87" s="254"/>
      <c r="C87" s="255"/>
      <c r="D87" s="254"/>
      <c r="E87" s="254"/>
      <c r="F87" s="254"/>
      <c r="G87" s="256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257"/>
      <c r="B88" s="258"/>
      <c r="C88" s="259"/>
      <c r="D88" s="258"/>
      <c r="E88" s="258"/>
      <c r="F88" s="258"/>
      <c r="G88" s="260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3"/>
      <c r="B89" s="4"/>
      <c r="C89" s="190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C90" s="192"/>
      <c r="D90" s="10"/>
      <c r="AG90" t="s">
        <v>462</v>
      </c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84:G88"/>
    <mergeCell ref="C62:G62"/>
    <mergeCell ref="C65:G65"/>
    <mergeCell ref="A1:G1"/>
    <mergeCell ref="C2:G2"/>
    <mergeCell ref="C3:G3"/>
    <mergeCell ref="C4:G4"/>
    <mergeCell ref="A83:C83"/>
  </mergeCells>
  <pageMargins left="0.59055118110236204" right="0.196850393700787" top="0.78740157499999996" bottom="0.78740157499999996" header="0.3" footer="0.3"/>
  <pageSetup paperSize="9" orientation="landscape" horizontalDpi="4294967295" verticalDpi="4294967295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2 1 Pol NENACEŇOVAT!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'2 1 Pol NENACEŇOVAT!'!Názvy_tisku</vt:lpstr>
      <vt:lpstr>oadresa</vt:lpstr>
      <vt:lpstr>Stavba!Objednatel</vt:lpstr>
      <vt:lpstr>Stavba!Objekt</vt:lpstr>
      <vt:lpstr>'1 1 Pol'!Oblast_tisku</vt:lpstr>
      <vt:lpstr>'2 1 Pol NENACEŇOVAT!'!Oblast_tisku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Staněk</dc:creator>
  <cp:lastModifiedBy>Karel Novák</cp:lastModifiedBy>
  <cp:lastPrinted>2019-03-19T12:27:02Z</cp:lastPrinted>
  <dcterms:created xsi:type="dcterms:W3CDTF">2009-04-08T07:15:50Z</dcterms:created>
  <dcterms:modified xsi:type="dcterms:W3CDTF">2025-05-30T12:16:20Z</dcterms:modified>
</cp:coreProperties>
</file>